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worksheets/sheet3.xml" ContentType="application/vnd.openxmlformats-officedocument.spreadsheetml.worksheet+xml"/>
  <Override PartName="/xl/worksheets/sheet4.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7"/>
  <workbookPr/>
  <mc:AlternateContent xmlns:mc="http://schemas.openxmlformats.org/markup-compatibility/2006">
    <mc:Choice Requires="x15">
      <x15ac:absPath xmlns:x15ac="http://schemas.microsoft.com/office/spreadsheetml/2010/11/ac" url="C:\Users\yesen\Desktop\Proyectos BG\2025\Comisarías_Min_Justicia\Lineamientos_problemas\"/>
    </mc:Choice>
  </mc:AlternateContent>
  <xr:revisionPtr revIDLastSave="114" documentId="13_ncr:1_{B93E64F4-3126-496E-A9E4-8479042B7E39}" xr6:coauthVersionLast="47" xr6:coauthVersionMax="47" xr10:uidLastSave="{EAEFC2CE-3320-4465-9443-BFD9A74E2109}"/>
  <bookViews>
    <workbookView xWindow="-120" yWindow="-120" windowWidth="20730" windowHeight="11040" firstSheet="1" activeTab="1" xr2:uid="{00000000-000D-0000-FFFF-FFFF00000000}"/>
  </bookViews>
  <sheets>
    <sheet name="Manual" sheetId="7" r:id="rId1"/>
    <sheet name="Batería Indicadores" sheetId="4" r:id="rId2"/>
    <sheet name="Calculadora prome" sheetId="6" r:id="rId3"/>
    <sheet name="Form_Encuesta_Satisfaccion" sheetId="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fa6DkmS93XIxfabDvX4QM1B4uMoCQLGDOTcRcDfPqCA="/>
    </ext>
  </extLst>
</workbook>
</file>

<file path=xl/calcChain.xml><?xml version="1.0" encoding="utf-8"?>
<calcChain xmlns="http://schemas.openxmlformats.org/spreadsheetml/2006/main">
  <c r="F47" i="4" l="1"/>
  <c r="F38" i="4"/>
  <c r="F22" i="4" l="1"/>
  <c r="H22" i="4" s="1"/>
  <c r="K22" i="4" s="1"/>
  <c r="F20" i="4"/>
  <c r="H20" i="4" s="1"/>
  <c r="K20" i="4" s="1"/>
  <c r="F56" i="4"/>
  <c r="H56" i="4" s="1"/>
  <c r="K56" i="4" s="1"/>
  <c r="F54" i="4"/>
  <c r="H54" i="4" s="1"/>
  <c r="K54" i="4" s="1"/>
  <c r="F49" i="4"/>
  <c r="H49" i="4" s="1"/>
  <c r="K49" i="4" s="1"/>
  <c r="H47" i="4"/>
  <c r="K47" i="4" s="1"/>
  <c r="F42" i="4"/>
  <c r="H42" i="4" s="1"/>
  <c r="K42" i="4" s="1"/>
  <c r="F40" i="4"/>
  <c r="H40" i="4" s="1"/>
  <c r="K40" i="4" s="1"/>
  <c r="H38" i="4"/>
  <c r="K38" i="4" s="1"/>
  <c r="F33" i="4"/>
  <c r="H33" i="4" s="1"/>
  <c r="K33" i="4" s="1"/>
  <c r="F31" i="4"/>
  <c r="H31" i="4" s="1"/>
  <c r="K31" i="4" s="1"/>
  <c r="F16" i="4"/>
  <c r="F29" i="4"/>
  <c r="H29" i="4" s="1"/>
  <c r="K29" i="4" s="1"/>
  <c r="F27" i="4"/>
  <c r="H27" i="4" s="1"/>
  <c r="K27" i="4" s="1"/>
  <c r="F18" i="4"/>
  <c r="H18" i="4" s="1"/>
  <c r="K18" i="4" s="1"/>
  <c r="D2" i="6"/>
  <c r="D8" i="6" s="1"/>
  <c r="D3" i="6"/>
  <c r="D4" i="6"/>
  <c r="D5" i="6"/>
  <c r="D6" i="6"/>
  <c r="D7" i="6"/>
  <c r="L26" i="4" l="1"/>
  <c r="L15" i="4"/>
  <c r="L37" i="4"/>
  <c r="L46" i="4"/>
  <c r="L53" i="4"/>
  <c r="H16" i="4"/>
  <c r="K16" i="4" s="1"/>
  <c r="H4" i="4" l="1"/>
</calcChain>
</file>

<file path=xl/sharedStrings.xml><?xml version="1.0" encoding="utf-8"?>
<sst xmlns="http://schemas.openxmlformats.org/spreadsheetml/2006/main" count="604" uniqueCount="475">
  <si>
    <t>MANUAL METODOLÓGICO – Batería de Indicadores de Desempeño Comisarial</t>
  </si>
  <si>
    <t>1. Propósito del manual</t>
  </si>
  <si>
    <t>Este manual orienta la aplicación e interpretación de la Batería de Indicadores de Desempeño Comisarial, herramienta diseñada para medir la capacidad institucional, operativa, resultados, impacto y percepción del servicio comisarial. Su finalidad es uniformar el registro de información y facilitar decisiones basadas en evidencia en cada municipio.</t>
  </si>
  <si>
    <t>2. Estructura de la batería</t>
  </si>
  <si>
    <t>La batería está compuesta por cinco grupos de indicadores, que evalúan diferentes dimensiones del funcionamiento comisarial. Cada indicador cuenta con: nombre, descripción, dato requerido, unidad de medida, fuente de información y observaciones.</t>
  </si>
  <si>
    <t>Dimensión</t>
  </si>
  <si>
    <t>Tipo de indicador</t>
  </si>
  <si>
    <t>Finalidad principal</t>
  </si>
  <si>
    <t>Capacidad institucional</t>
  </si>
  <si>
    <t>Indicadores de entrada</t>
  </si>
  <si>
    <t>Miden los recursos humanos, físicos y operativos disponibles para el servicio.</t>
  </si>
  <si>
    <t>Gestión y procesos</t>
  </si>
  <si>
    <t>Indicadores de proceso</t>
  </si>
  <si>
    <t>Evalúan la eficiencia y cumplimiento de los procedimientos internos.</t>
  </si>
  <si>
    <t>Atención y cumplimiento</t>
  </si>
  <si>
    <t>Indicadores de resultado</t>
  </si>
  <si>
    <t>Miden la ejecución de medidas y la efectividad de las acciones.</t>
  </si>
  <si>
    <t>Impacto</t>
  </si>
  <si>
    <t>Indicadores de impacto</t>
  </si>
  <si>
    <t>Evalúan los efectos sostenidos de las intervenciones comisariales.</t>
  </si>
  <si>
    <t>Percepción y acceso</t>
  </si>
  <si>
    <t>Indicadores de percepción</t>
  </si>
  <si>
    <t>Recogen la satisfacción de usuarios y la accesibilidad territorial al servicio.</t>
  </si>
  <si>
    <t>3. Componentes de la batería</t>
  </si>
  <si>
    <t>Cada registro de la batería en Excel contiene las siguientes columnas:</t>
  </si>
  <si>
    <t>Columna</t>
  </si>
  <si>
    <t>Descripción</t>
  </si>
  <si>
    <t>Indicador</t>
  </si>
  <si>
    <t>Nombre del indicador a evaluar.</t>
  </si>
  <si>
    <t>Dato requerido</t>
  </si>
  <si>
    <t>Información o fórmula que debe recopilarse para calcular el indicador.</t>
  </si>
  <si>
    <t>Valor del periodo</t>
  </si>
  <si>
    <t>Campo que la Comisaría debe diligenciar con el valor correspondiente al periodo de medición.</t>
  </si>
  <si>
    <t>Unidad de medida</t>
  </si>
  <si>
    <t>Tipo de unidad (porcentaje, número de casos, días, etc.).</t>
  </si>
  <si>
    <t>Fuente de verificación</t>
  </si>
  <si>
    <t>Documento o registro que respalda la información (actas, informes, bases de datos, etc.).</t>
  </si>
  <si>
    <t>Observaciones</t>
  </si>
  <si>
    <t>Espacio para notas explicativas, observaciones de validación o comentarios cualitativos.</t>
  </si>
  <si>
    <t>4. Frecuencia de aplicación</t>
  </si>
  <si>
    <r>
      <t>Periodicidad:</t>
    </r>
    <r>
      <rPr>
        <sz val="11"/>
        <color rgb="FF000000"/>
        <rFont val="Arial"/>
        <family val="2"/>
      </rPr>
      <t xml:space="preserve"> semestral (dos mediciones por año).</t>
    </r>
  </si>
  <si>
    <r>
      <t>Responsable del diligenciamiento:</t>
    </r>
    <r>
      <rPr>
        <sz val="11"/>
        <color rgb="FF000000"/>
        <rFont val="Arial"/>
        <family val="2"/>
      </rPr>
      <t xml:space="preserve"> la Comisaría de Familia, bajo la coordinación de la Alcaldía Municipal o Secretaría de Gobierno.</t>
    </r>
  </si>
  <si>
    <r>
      <t>Consolidación:</t>
    </r>
    <r>
      <rPr>
        <sz val="11"/>
        <color rgb="FF000000"/>
        <rFont val="Arial"/>
        <family val="2"/>
      </rPr>
      <t xml:space="preserve"> la Alcaldía compila los resultados de las Comisarías de su municipio y los remite al Ministerio de Justicia en formato Excel.</t>
    </r>
  </si>
  <si>
    <r>
      <t>Revisión técnica:</t>
    </r>
    <r>
      <rPr>
        <sz val="11"/>
        <color rgb="FF000000"/>
        <rFont val="Arial"/>
        <family val="2"/>
      </rPr>
      <t xml:space="preserve"> el Ministerio valida la consistencia de la información y elabora reportes comparativos nacionales.</t>
    </r>
  </si>
  <si>
    <t>5. Escala de interpretación (semáforo)</t>
  </si>
  <si>
    <t>La batería de indicadores utiliza una escala de colores tipo semáforo para facilitar la lectura y análisis de resultados. Cada color representa un nivel de avance en la consolidación institucional de la Comisaría de Familia, permitiendo identificar progresos, necesidades de apoyo y prioridades de fortalecimiento.</t>
  </si>
  <si>
    <t>Color</t>
  </si>
  <si>
    <t>Rango (%)</t>
  </si>
  <si>
    <t>Nivel de desarrollo institucional y funcional</t>
  </si>
  <si>
    <t>Interpretación</t>
  </si>
  <si>
    <t>Rojo</t>
  </si>
  <si>
    <t>0 – 10%</t>
  </si>
  <si>
    <t>Inicial / Crítico</t>
  </si>
  <si>
    <t>La Comisaría opera en condiciones mínimas. Requiere fortalecimiento urgente.</t>
  </si>
  <si>
    <t>Naranja</t>
  </si>
  <si>
    <t>11 – 25%</t>
  </si>
  <si>
    <t>En desarrollo</t>
  </si>
  <si>
    <t>Avances parciales. Se requiere consolidar procesos básicos.</t>
  </si>
  <si>
    <t>Amarillo</t>
  </si>
  <si>
    <t>26 – 70%</t>
  </si>
  <si>
    <t>En consolidación</t>
  </si>
  <si>
    <t>Cumple parcialmente. Presenta progresos significativos.</t>
  </si>
  <si>
    <t>Verde</t>
  </si>
  <si>
    <t>71 – 100%</t>
  </si>
  <si>
    <t>Consolidado / Satisfactorio</t>
  </si>
  <si>
    <t>Cumplimiento estable de metas. Mantenimiento y buenas prácticas.</t>
  </si>
  <si>
    <r>
      <t>Esta escala se adapta al enfoque del Modelo de Excelencia EFQM (European Foundation for Quality Management, 2013)</t>
    </r>
    <r>
      <rPr>
        <b/>
        <sz val="11"/>
        <color rgb="FF000000"/>
        <rFont val="Arial"/>
        <family val="2"/>
      </rPr>
      <t>*</t>
    </r>
    <r>
      <rPr>
        <sz val="11"/>
        <color rgb="FF000000"/>
        <rFont val="Arial"/>
        <family val="2"/>
      </rPr>
      <t xml:space="preserve"> , el cual evalúa el desarrollo organizacional en etapas sucesivas desde un nivel inicial hasta uno consolidado, permitiendo reconocer avances reales y orientar acciones de fortalecimiento institucional. Bajo esta lógica, los colores del semáforo reflejan niveles de madurez institucional en la gestión comisarial, priorizando el aprendizaje y la mejora continua más que la sanción por incumplimiento.
La aplicación de esta escala en las Comisarías de Familia permite identificar logros alcanzados, orientar la asistencia técnica del Ministerio de Justicia y priorizar acciones de fortalecimiento según las condiciones reales de cada territorio.</t>
    </r>
  </si>
  <si>
    <r>
      <t>*</t>
    </r>
    <r>
      <rPr>
        <i/>
        <sz val="9"/>
        <color rgb="FF000000"/>
        <rFont val="Arial"/>
        <family val="2"/>
      </rPr>
      <t xml:space="preserve">European Foundation for Quality Management (EFQM). EFQM Excellence Model 2013. www.leyhill.com </t>
    </r>
  </si>
  <si>
    <t>6. Procedimiento para diligenciar la batería</t>
  </si>
  <si>
    <t>El diligenciamiento debe realizarse con base en el archivo Excel “Batería de Indicadores de Desempeño Comisarial”, siguiendo los pasos y orientaciones descritos a continuación, con el fin de garantizar consistencia, comparabilidad y trazabilidad entre periodos.</t>
  </si>
  <si>
    <t>6.1.Recolección de datos previos</t>
  </si>
  <si>
    <t>Antes de ingresar información en el archivo Excel, la Comisaría deberá:</t>
  </si>
  <si>
    <r>
      <t xml:space="preserve">a. Identificar las fuentes oficiales: </t>
    </r>
    <r>
      <rPr>
        <sz val="11"/>
        <color rgb="FF000000"/>
        <rFont val="Arial"/>
        <family val="2"/>
      </rPr>
      <t>Registros de personal, nómina o contratos; sistema de información de casos; libros radicadores; actas de visita; plan operativo anual; reportes municipales; formatos de verificación de infraestructura; encuestas de satisfacción, entre otros.</t>
    </r>
  </si>
  <si>
    <r>
      <t xml:space="preserve">b. Verificar correspondencia temporal: </t>
    </r>
    <r>
      <rPr>
        <sz val="11"/>
        <color rgb="FF000000"/>
        <rFont val="Arial"/>
        <family val="2"/>
      </rPr>
      <t>Todos los datos deben corresponder al mismo semestre de evaluación.</t>
    </r>
  </si>
  <si>
    <r>
      <t xml:space="preserve">c. Garantizar soporte documental: </t>
    </r>
    <r>
      <rPr>
        <sz val="11"/>
        <color rgb="FF000000"/>
        <rFont val="Arial"/>
        <family val="2"/>
      </rPr>
      <t>Cada valor consignado debe contar con evidencia verificable (actas, bases de datos, registros del sistema, oficios, informes, etc.).</t>
    </r>
  </si>
  <si>
    <t>6.2. Diligenciamiento en el archivo Excel</t>
  </si>
  <si>
    <t>a. Ubicación de campos</t>
  </si>
  <si>
    <t>• Ingresar únicamente datos en las celdas habilitadas para el numerador (N) y denominador (D), destacadas en color naranja.</t>
  </si>
  <si>
    <t>• No modificar fórmulas, colores ni encabezados.</t>
  </si>
  <si>
    <t>b. Cálculo automático</t>
  </si>
  <si>
    <t>El archivo realizará de forma automática:</t>
  </si>
  <si>
    <t>• El valor del periodo (VP), aplicando la fórmula del indicador.</t>
  </si>
  <si>
    <t>• La semaforización del desempeño según el rango de resultados.</t>
  </si>
  <si>
    <t>6.3. Organización de la hoja “Batería” para el diligenciamiento</t>
  </si>
  <si>
    <t>Hoja</t>
  </si>
  <si>
    <t>Nombre en el archivo</t>
  </si>
  <si>
    <t>Contenido</t>
  </si>
  <si>
    <t>Uso principal</t>
  </si>
  <si>
    <t>Manual metodológico</t>
  </si>
  <si>
    <t>Instrucciones, definiciones, explicaciones de indicadores, escala de semáforo y orientaciones generales.</t>
  </si>
  <si>
    <t>Consultar al inicio para comprender cómo debe aplicarse y diligenciarse la batería.</t>
  </si>
  <si>
    <t>Batería de indicadores</t>
  </si>
  <si>
    <t>Incluye tres secciones integradas en una misma hoja:
1) Información general de la Comisaría
2) Batería de indicadores (secciones A–E)
3) Semáforo de desempeño (cálculo automático)</t>
  </si>
  <si>
    <t>Es la hoja principal de registro. Aquí se digitan los datos de cada indicador y se generan automáticamente los porcentajes y colores de desempeño.</t>
  </si>
  <si>
    <t>Calculadora promedio</t>
  </si>
  <si>
    <t>Herramienta automática para calcular el tiempo promedio de atención inicial del indicador 2.1.</t>
  </si>
  <si>
    <t>Usar únicamente para alimentar el indicador 2.1. El valor calculado debe copiarse en la hoja “Batería de indicadores”.</t>
  </si>
  <si>
    <t>Formato de satisfacción de usuario</t>
  </si>
  <si>
    <r>
      <t>(Si decides incluirlo como hoja 4)</t>
    </r>
    <r>
      <rPr>
        <sz val="11"/>
        <color rgb="FF000000"/>
        <rFont val="Arial"/>
        <family val="2"/>
      </rPr>
      <t xml:space="preserve"> Un formulario breve y estandarizado para medir satisfacción del usuario.</t>
    </r>
  </si>
  <si>
    <t>Aplicar a usuarios atendidos durante el semestre y registrar resultados en el indicador correspondiente.</t>
  </si>
  <si>
    <t>6.4. Procedimiento por categoría</t>
  </si>
  <si>
    <r>
      <t xml:space="preserve">Esta sección resume lo que debe hacer la Comisaría para </t>
    </r>
    <r>
      <rPr>
        <b/>
        <sz val="11"/>
        <color rgb="FF000000"/>
        <rFont val="Arial"/>
        <family val="2"/>
      </rPr>
      <t>diligenciar correctamente cada categoría</t>
    </r>
    <r>
      <rPr>
        <sz val="11"/>
        <color rgb="FF000000"/>
        <rFont val="Arial"/>
        <family val="2"/>
      </rPr>
      <t>, teniendo en cuenta que ya existen explicaciones de contenidos en las casillas a diligenciar de la Batería.</t>
    </r>
  </si>
  <si>
    <t>A. Capacidad institucional (Entrada)</t>
  </si>
  <si>
    <t>Qué debe revisar / tener en cuenta</t>
  </si>
  <si>
    <t> </t>
  </si>
  <si>
    <t>Número de funcionarios</t>
  </si>
  <si>
    <t>Verifica si la Comisaría cuenta con los 5 roles mínimos establecidos.</t>
  </si>
  <si>
    <t>• Contar funcionarios activos (planta + OPS).</t>
  </si>
  <si>
    <t>• Roles mínimos: Comisario(a), Abogado(a), Psicólogo(a), Trabajador(a) Social o Desarrollo Familiar, Auxiliar Administrativo.</t>
  </si>
  <si>
    <t>• VP ≥ 1 = equipo mínimo completo.</t>
  </si>
  <si>
    <t>Carga promedio de casos por funcionario</t>
  </si>
  <si>
    <t>Relación entre número de casos atendidos y personal disponible; identifica sobrecarga laboral.</t>
  </si>
  <si>
    <t>• Casos totales del semestre.</t>
  </si>
  <si>
    <t>• Total de funcionarios activos.</t>
  </si>
  <si>
    <t>• Comparar con periodos anteriores.</t>
  </si>
  <si>
    <t>• Revisar señales de alerta: tiempos prolongados, casos sin seguimiento, rotación, incumplimientos de plazos.</t>
  </si>
  <si>
    <t>Infraestructura y dotación mínima disponible</t>
  </si>
  <si>
    <t>Evalúa las condiciones físicas, tecnológicas y de accesibilidad necesarias para la atención.</t>
  </si>
  <si>
    <t>Revisar checklist completo de 35 ítems:</t>
  </si>
  <si>
    <t>1. Señalización y accesibilidad a la Comisaría.
2. Espacios iluminados y ventilados.
3. Rampas de acceso y sillas de rueda.
4. Recepción privada.
5. Espacios para entrevistas privadas.
6. Condiciones de higiene y seguridad.
7. Sala de espera para NNA.
8. (Repetido en fuente original: mantenerlo si así debe quedar).
9. Sala de audiencias.
10. Sala de atención psicosocial.
11. Espacios separados para víctima y presunto agresor.
12. Oficina exclusiva para el comisario.
13. Espacio digno para trabajador social/desarrollo familiar.
14. Espacio digno para abogado.
15. Espacio digno para psicólogo.
16. Espacio digno para auxiliar administrativo.
17. Baterías sanitarias con acceso para PMR.
18. Equipos y mobiliario suficiente y en buen estado.</t>
  </si>
  <si>
    <r>
      <rPr>
        <sz val="11"/>
        <color rgb="FF000000"/>
        <rFont val="Aptos Narrow"/>
      </rPr>
      <t xml:space="preserve">19. Computadores en buen estado para cada funcionario.
20. Impresoras y escáneres en buen estado.
21. Papelería y formatos suficientes.
22. Teléfonos institucionales en buen estado.
23. Servicios públicos permanentes (agua, luz, internet).
24. Software para registro de información.
25. Sistemas para compartir información (Drive, SharePoint, OneDrive, etc.).
26. Archivo físico seguro con control de acceso.
27. Transporte disponible para casos urgentes.
28. Horario visible y con lenguaje incluyente.
29. Canales de atención visibles y accesibles.
30. Buzón o canal de PQR visible e incluyente.
31. Accesos seguros: portería, cámaras, personal capacitado.
32. Botiquín y camilla.
33. Señalización y mantenimiento de extintores.
34. Cableado seguro y en buen estado.
35. Plan de evacuación señalizado y accesible.
</t>
    </r>
    <r>
      <rPr>
        <b/>
        <sz val="11"/>
        <color rgb="FF000000"/>
        <rFont val="Aptos Narrow"/>
      </rPr>
      <t>Cálculo: N = ítems cumplidos; D = 35.</t>
    </r>
  </si>
  <si>
    <t>Personal con acceso a salud y bienestar laboral</t>
  </si>
  <si>
    <t>Mide participación efectiva del equipo en actividades del SG-SST.</t>
  </si>
  <si>
    <t>• Revisar listados de asistencia y reportes del SG-SST.</t>
  </si>
  <si>
    <t>• Actividades realmente realizadas y documentadas.</t>
  </si>
  <si>
    <t>• Meta: 100%.</t>
  </si>
  <si>
    <t>B. Gstión operativa (Indicadores de proceso)</t>
  </si>
  <si>
    <t>Tiempo promedio de atención inicial</t>
  </si>
  <si>
    <t>Mide la oportunidad entre la denuncia y la primera actuación.</t>
  </si>
  <si>
    <t>• Registrar el primer caso de cada mes en la hoja “Calculadora promedio” (ubicada en hoja 3).</t>
  </si>
  <si>
    <t>• Fecha de denuncia y fecha de primera actuación.</t>
  </si>
  <si>
    <t>• Verificar consistencia con el libro radicador o sistema local.</t>
  </si>
  <si>
    <t>• Copiar el resultado del promedio semestral en la celda en naranja de la batería.</t>
  </si>
  <si>
    <t>Cumplimiento del plan operativo anual</t>
  </si>
  <si>
    <t>Evalúa el grado de ejecución de las metas definidas para el año.</t>
  </si>
  <si>
    <t>• Revisar el Plan Operativo Anual (POA).</t>
  </si>
  <si>
    <t>• Contar metas previstas vs metas cumplidas.</t>
  </si>
  <si>
    <t>• Si no hay metas definidas → registrar 0 / 0.</t>
  </si>
  <si>
    <t>• Verificar que las metas sean medibles y verificables.</t>
  </si>
  <si>
    <t>• Ejemplos de metas válidas: jornadas, capacitaciones, actualizaciones de bases, protocolos implementados.</t>
  </si>
  <si>
    <t>Coordinación interinstitucional efectiva</t>
  </si>
  <si>
    <t>Mide si hubo articulación con entidades aliadas durante la atención de los casos.</t>
  </si>
  <si>
    <t>• Revisar actas, oficios, comunicaciones, informes.</t>
  </si>
  <si>
    <t>• Identificar si hubo coordinación con ICBF, salud, educación, policía, entre otros.</t>
  </si>
  <si>
    <t>• N = casos que tuvieron al menos una actuación de coordinación.</t>
  </si>
  <si>
    <t>• D = total casos atendidos.</t>
  </si>
  <si>
    <t>Canales de atención y participación ciudadana</t>
  </si>
  <si>
    <t>Valora la existencia y funcionamiento de canales institucionales formales de comunicación con la ciudadanía.</t>
  </si>
  <si>
    <t>• Identificar canales formales: líneas institucionales, correo oficial, PQR, web, chat, ventanilla única.</t>
  </si>
  <si>
    <t>• Identificar canales informales: teléfonos personales, correos privados (se deben eliminar progresivamente).</t>
  </si>
  <si>
    <t>• Verificar que los canales estén activos, actualizados y visibles.</t>
  </si>
  <si>
    <t>• Registrar canales institucionales activos.</t>
  </si>
  <si>
    <t>C. Resultados de atención (Indicadores de resultado)</t>
  </si>
  <si>
    <t>Porcentaje de medidas de protección cumplidas</t>
  </si>
  <si>
    <t>Mide la efectividad en la implementación de las medidas ordenadas.</t>
  </si>
  <si>
    <t>• Verificar actas de cierre y registros de cumplimiento.</t>
  </si>
  <si>
    <t>• N = medidas ejecutadas.</t>
  </si>
  <si>
    <t>• D = medidas ordenadas.</t>
  </si>
  <si>
    <t>• Validar que todas las medidas estén registradas y tengan soporte.</t>
  </si>
  <si>
    <t>Cumplimiento del seguimiento a medidas</t>
  </si>
  <si>
    <t>Mide si las medidas activas tuvieron seguimiento institucional.</t>
  </si>
  <si>
    <t>• Revisar libro o módulo de seguimiento de medidas.</t>
  </si>
  <si>
    <t>• N = casos con al menos una actuación de seguimiento.</t>
  </si>
  <si>
    <t>• D = casos con medidas activas.</t>
  </si>
  <si>
    <t>• Verificar fechas, consistencia y soportes.</t>
  </si>
  <si>
    <t>Casos cerrados con acompañamiento interinstitucional</t>
  </si>
  <si>
    <t>Mide el nivel de articulación y remisión en el cierre del caso.</t>
  </si>
  <si>
    <t>• Revisar informes de cierre, actas, oficios de remisión.</t>
  </si>
  <si>
    <t>• N = casos cerrados con articulación comprobada.</t>
  </si>
  <si>
    <t>• D = total casos cerrados.</t>
  </si>
  <si>
    <t>• Confirmar que exista evidencia documental.</t>
  </si>
  <si>
    <t>D. Impacto institucional y social (Indicadores de impacto)</t>
  </si>
  <si>
    <t>Tasa de reincidencia en casos atendidos</t>
  </si>
  <si>
    <t>Evalúa si ocurren nuevos hechos o denuncias en los casos ya atendidos.</t>
  </si>
  <si>
    <t>• Revisar sistema de información, reportes de denuncia, libros de casos reiterativos.</t>
  </si>
  <si>
    <t>• N = casos con nueva denuncia o nuevo hecho.</t>
  </si>
  <si>
    <t>• D = total casos atendidos en el semestre.</t>
  </si>
  <si>
    <t>• Analizar tendencia en el tiempo.</t>
  </si>
  <si>
    <t>Casos con restablecimiento efectivo de derechos</t>
  </si>
  <si>
    <t>Mide si la intervención logró una solución sostenible y validada por la Comisaría.</t>
  </si>
  <si>
    <t>• Revisar actas de cierre, informes, resoluciones.</t>
  </si>
  <si>
    <t>• N = casos con declaración de restablecimiento.</t>
  </si>
  <si>
    <t>• D = casos que requerían restablecimiento.</t>
  </si>
  <si>
    <t>• Verificar la trazabilidad de la intervención.</t>
  </si>
  <si>
    <t>E. Percepción y acceso (Indicadores de percepción)</t>
  </si>
  <si>
    <t>Nivel de satisfacción de usuarios atendidos</t>
  </si>
  <si>
    <t>Mide la percepción de usuarios sobre la atención recibida.</t>
  </si>
  <si>
    <t>• Revisar encuestas, formatos breves de satisfacción, buzones o entrevistas. (si no hay formato, usar el sugerido en la hoja 4 Formato encuesta Satisfacción)
• N = usuarios satisfechos.
• D = total usuarios atendidos.
• Validar que las encuestas sean aplicadas al cierre del caso.</t>
  </si>
  <si>
    <t>Accesibilidad territorial al servicio comisarial</t>
  </si>
  <si>
    <t>Mide el alcance real del servicio según cobertura poblacional.</t>
  </si>
  <si>
    <t>Numerador (N): usuarios únicos atendidos en el semestre.
Denominador (D): población total del territorio según fuentes oficiales:
• Proyecciones de población del DANE (por municipio).
• Censo del DANE (última actualización).
• Registros de planeación municipal o SISBEN IV solo si están actualizados y consistentes.
Cómo usar el dato del DANE:
• Tomar la cifra del año correspondiente en “Proyecciones de población municipal”.
• Usar población total (urbano + rural).
Interpretación: permite identificar barreras de acceso (distancias, ruralidad, movilidad, desconocimiento del servicio, horarios).
Observaciones sugeridas: anotar causas de baja cobertura: falta de transporte, veredas dispersas, ausencia de canales digitales, horarios restringidos.</t>
  </si>
  <si>
    <t>7. Acciones recomendadas según el nivel del semáforo por categoría</t>
  </si>
  <si>
    <t>La siguiente tabla orienta acciones iniciales cuando los resultados de una categoría se ubican en los rangos de color definidos por la batería. Estas acciones permiten iniciar procesos de mejora desde la gestión comisarial y facilitar posteriores gestiones con la Alcaldía o Secretaría de Gobierno cuando corresponda.</t>
  </si>
  <si>
    <t>Categoría</t>
  </si>
  <si>
    <t>Acciones recomendadas (operativas)</t>
  </si>
  <si>
    <t>A. Capacidad institucional (entrada)</t>
  </si>
  <si>
    <t>• Aplicar un diagnóstico rápido del checklist para identificar fallas mínimas.</t>
  </si>
  <si>
    <t>• Priorizar condiciones esenciales para atención inmediata (privacidad, equipos funcionales, canales activos).</t>
  </si>
  <si>
    <t>• Redistribuir funciones internas según disponibilidad real del equipo.</t>
  </si>
  <si>
    <t>• Iniciar un registro de afectaciones operativas con evidencia verificable (fotos, actas, inventarios).</t>
  </si>
  <si>
    <t>• Elaborar un plan corto de fortalecimiento (3 prioridades: personal, espacio, dotación).</t>
  </si>
  <si>
    <t>• Programar mejoras progresivas del checklist.</t>
  </si>
  <si>
    <t>• Implementar rutinas básicas de mantenimiento preventivo de equipos y archivos.</t>
  </si>
  <si>
    <t>• Ajustar puntos específicos del checklist aún pendientes.</t>
  </si>
  <si>
    <t>• Actualizar inventarios de dotación.</t>
  </si>
  <si>
    <t>• Revisar carga laboral para priorizar redistribución interna.</t>
  </si>
  <si>
    <t>• Mantener condiciones mediante revisiones trimestrales.</t>
  </si>
  <si>
    <t>• Documentar y compartir buenas prácticas.</t>
  </si>
  <si>
    <t>• Programar actualizaciones periódicas del checklist.</t>
  </si>
  <si>
    <t>B. Gestión operativa (proceso)</t>
  </si>
  <si>
    <t>• Mapear cuellos de botella en los tiempos de atención.</t>
  </si>
  <si>
    <t>• Implementar un protocolo mínimo de respuesta inmediata.</t>
  </si>
  <si>
    <t>• Crear o actualizar el flujo interno de atención con roles claros.</t>
  </si>
  <si>
    <t>• Revisar trazabilidad de registros para detectar fallas.</t>
  </si>
  <si>
    <t>• Ajustar metas operativas según capacidad real.</t>
  </si>
  <si>
    <t>• Formalizar mecanismos básicos de coordinación interinstitucional.</t>
  </si>
  <si>
    <t>• Garantizar que los canales formales estén activos y visibles.</t>
  </si>
  <si>
    <t>• Consolidar el sistema de seguimiento y trazabilidad.</t>
  </si>
  <si>
    <t>• Reforzar articulación con sectores clave.</t>
  </si>
  <si>
    <t>• Ajustar metas internas basadas en carga real.</t>
  </si>
  <si>
    <t>• Documentar procesos eficientes para replicación.</t>
  </si>
  <si>
    <t>• Mantener y actualizar flujos de trabajo funcionales.</t>
  </si>
  <si>
    <t>C. Resultados de atención (resultado)</t>
  </si>
  <si>
    <t>• Verificar que todos los casos con medidas tengan actuación registrada.</t>
  </si>
  <si>
    <t>• Activar una ruta rápida de verificación para medidas urgentes.</t>
  </si>
  <si>
    <t>• Priorizar seguimiento para casos de alto riesgo.</t>
  </si>
  <si>
    <t>• Implementar un formato único de seguimiento.</t>
  </si>
  <si>
    <t>• Programar revisiones semanales de casos.</t>
  </si>
  <si>
    <t>• Fortalecer articulación para ejecuciones de medida.</t>
  </si>
  <si>
    <t>• Identificar razones comunes de incumplimiento.</t>
  </si>
  <si>
    <t>• Ajustar coordinación para cierres acompañados.</t>
  </si>
  <si>
    <t>• Mantener prácticas efectivas.</t>
  </si>
  <si>
    <t>• Sistematizar estrategias para mejorar seguimiento.</t>
  </si>
  <si>
    <t>D. Impacto institucional y social (impacto)</t>
  </si>
  <si>
    <t>• Analizar factores comunes de reincidencia usando matriz básica de riesgo.</t>
  </si>
  <si>
    <t>• Fortalecer seguimiento posterior al cierre.</t>
  </si>
  <si>
    <t>• Activar coordinación prioritaria para casos críticos.</t>
  </si>
  <si>
    <t>• Identificar barreras que limitan el restablecimiento de derechos.</t>
  </si>
  <si>
    <t>• Ajustar frecuencia de seguimiento.</t>
  </si>
  <si>
    <t>• Integrar a salud, educación e ICBF en casos priorizados.</t>
  </si>
  <si>
    <t>• Revisar tendencia semestral de reincidencia.</t>
  </si>
  <si>
    <t>• Ajustar rutas para perfiles específicos.</t>
  </si>
  <si>
    <t>• Mantener prácticas efectivas y consolidar aprendizajes.</t>
  </si>
  <si>
    <t>E. Percepción y acceso (percepción)</t>
  </si>
  <si>
    <t>• Implementar un instrumento básico de retroalimentación rápida.</t>
  </si>
  <si>
    <t>• Revisar barreras de acceso (horario, transporte, canales).</t>
  </si>
  <si>
    <t>• Actualizar información visible para los usuarios.</t>
  </si>
  <si>
    <t>• Ajustar procesos de atención para mejorar trato y claridad informativa.</t>
  </si>
  <si>
    <t>• Revisar accesibilidad por zonas del municipio.</t>
  </si>
  <si>
    <t>• Identificar motivos de insatisfacción más frecuentes.</t>
  </si>
  <si>
    <t>• Realizar mejoras puntuales en la recepción y orientación al usuario.</t>
  </si>
  <si>
    <t>• Mantener buenas prácticas.</t>
  </si>
  <si>
    <t>• Actualizar canales y materiales informativos de forma continua.</t>
  </si>
  <si>
    <t>8.  Uso e interpretación de los resultados</t>
  </si>
  <si>
    <t>El propósito de la batería no es solo registrar información, sino convertir los datos en insumos para la gestión y la toma de decisiones locales.</t>
  </si>
  <si>
    <t>Cada Comisaría y Alcaldía podrá utilizar los resultados obtenidos en los indicadores para:</t>
  </si>
  <si>
    <r>
      <t>Identificar fortalezas y brechas</t>
    </r>
    <r>
      <rPr>
        <sz val="11"/>
        <color rgb="FF000000"/>
        <rFont val="Arial"/>
        <family val="2"/>
      </rPr>
      <t xml:space="preserve"> en la gestión institucional, operativa y de resultados.</t>
    </r>
  </si>
  <si>
    <r>
      <t>Priorizar acciones de mejora</t>
    </r>
    <r>
      <rPr>
        <sz val="11"/>
        <color rgb="FF000000"/>
        <rFont val="Arial"/>
        <family val="2"/>
      </rPr>
      <t>, destinando recursos o gestiones administrativas hacia los aspectos con mayor rezago (colores rojo y naranja).</t>
    </r>
  </si>
  <si>
    <r>
      <t>Reconocer buenas prácticas</t>
    </r>
    <r>
      <rPr>
        <sz val="11"/>
        <color rgb="FF000000"/>
        <rFont val="Arial"/>
        <family val="2"/>
      </rPr>
      <t xml:space="preserve"> en los componentes con desempeño consolidado (color verde) para replicarlas en otros municipios.</t>
    </r>
  </si>
  <si>
    <r>
      <t>Monitorear avances semestrales</t>
    </r>
    <r>
      <rPr>
        <sz val="11"/>
        <color rgb="FF000000"/>
        <rFont val="Arial"/>
        <family val="2"/>
      </rPr>
      <t>, utilizando los valores del periodo (VP) para evaluar la evolución de la gestión.</t>
    </r>
  </si>
  <si>
    <r>
      <t>Rendir cuentas</t>
    </r>
    <r>
      <rPr>
        <sz val="11"/>
        <color rgb="FF000000"/>
        <rFont val="Arial"/>
        <family val="2"/>
      </rPr>
      <t xml:space="preserve"> a las autoridades locales, departamentales y al Ministerio de Justicia sobre los resultados del servicio comisarial.</t>
    </r>
  </si>
  <si>
    <t>Se recomienda que el análisis de resultados sea liderado por la persona comisaria, con participación del equipo interdisciplinario y apoyo de la Alcaldía Municipal o Secretaría de Gobierno.</t>
  </si>
  <si>
    <t>9.   Recomendaciones técnicas para el análisis</t>
  </si>
  <si>
    <t>a. Consistencia de los datos:</t>
  </si>
  <si>
    <t>Antes de consolidar los resultados, verifique que las cifras del numerador y denominador correspondan al mismo periodo y fuente.</t>
  </si>
  <si>
    <t>Evite duplicar casos o registrar datos estimados. Si un dato no está disponible, deje constancia en el campo de observaciones.</t>
  </si>
  <si>
    <t>b. Comparabilidad entre periodos:</t>
  </si>
  <si>
    <t>Utilice la misma metodología en cada semestre.</t>
  </si>
  <si>
    <t>Los cambios en la forma de registro o en las definiciones deben anotarse para garantizar la trazabilidad de los resultados.</t>
  </si>
  <si>
    <t>c. Análisis de tendencias:</t>
  </si>
  <si>
    <t>Observe la evolución de los indicadores a lo largo del tiempo para identificar mejoras o retrocesos.</t>
  </si>
  <si>
    <t>Un avance de color (por ejemplo, de naranja a amarillo) representa progreso institucional, aunque no se haya alcanzado la meta.</t>
  </si>
  <si>
    <t>d. Lectura integral:</t>
  </si>
  <si>
    <t>No interprete los indicadores de manera aislada.</t>
  </si>
  <si>
    <t>Un resultado bajo en infraestructura puede explicar un desempeño operativo limitado, o una alta carga laboral puede afectar los tiempos de atención.</t>
  </si>
  <si>
    <t>e. Uso de promedios y porcentajes:</t>
  </si>
  <si>
    <t>Todos los valores calculados deben corresponder a los datos reales de la Comisaría.</t>
  </si>
  <si>
    <t>En los indicadores que usan el promedio (por ejemplo, tiempo de atención inicial), utilice la pestaña “Calculadora promedio” del archivo Excel.</t>
  </si>
  <si>
    <t xml:space="preserve">10.  Resultados esperados: </t>
  </si>
  <si>
    <t>La implementación sostenida de la batería permitirá:</t>
  </si>
  <si>
    <t>Contar con una línea base nacional sobre el estado de funcionamiento de las Comisarías de Familia.</t>
  </si>
  <si>
    <t>Mejorar la planeación local y territorial del servicio comisarial.</t>
  </si>
  <si>
    <t>Incrementar la eficiencia en la gestión administrativa y en la atención a la ciudadanía.</t>
  </si>
  <si>
    <t>Generar evidencia empírica para orientar políticas públicas de fortalecimiento institucional.</t>
  </si>
  <si>
    <t>INFORMACIÓN GENERAL DE LA COMISARÍA</t>
  </si>
  <si>
    <t>CONVENCIONES</t>
  </si>
  <si>
    <t>AUTOEVALUACIÓN CUMPLIMIENTO Y DESEMPEÑO</t>
  </si>
  <si>
    <t>Cómo se interpreta en texto corto</t>
  </si>
  <si>
    <t>Departamento</t>
  </si>
  <si>
    <t>N = Valor numerador</t>
  </si>
  <si>
    <t>Municipio</t>
  </si>
  <si>
    <t>Inicial</t>
  </si>
  <si>
    <t>La Comisaría opera en condiciones mínimas. Requiere asistencia técnica y fortalecimiento urgente.</t>
  </si>
  <si>
    <t>Nombre de la Comisaría de Familia</t>
  </si>
  <si>
    <t>D = Valor denominador</t>
  </si>
  <si>
    <t>Existen avances parciales, pero persisten brechas en personal, infraestructura o gestión. Se requiere consolidación básica.</t>
  </si>
  <si>
    <t>Comisario(a) responsable</t>
  </si>
  <si>
    <t>Cumple parcialmente con los estándares mínimos. Muestra progresos y capacidad creciente de gestión.</t>
  </si>
  <si>
    <t>Periodo de reporte (Ene-Jun / Jul-Dic)</t>
  </si>
  <si>
    <t>VP = Valor del periodo</t>
  </si>
  <si>
    <t>Consolidado</t>
  </si>
  <si>
    <t>Presenta condiciones estables y resultados consistentes. Puede servir como referencia o apoyo técnico para otras jurisdicciones.</t>
  </si>
  <si>
    <t>Fecha de diligenciamiento</t>
  </si>
  <si>
    <t>Persona que diligencia el formato</t>
  </si>
  <si>
    <t>M = Meta (estándar deseado)</t>
  </si>
  <si>
    <t>Teléfono / correo de contacto</t>
  </si>
  <si>
    <t>Cuenta con protocolos o turnos organizados de tal manera que se preste atención 24 horas en la Comisaria.</t>
  </si>
  <si>
    <t>Si__                                         No__</t>
  </si>
  <si>
    <t>A. CAPACIDAD INSTITUCIONAL</t>
  </si>
  <si>
    <t>Nº</t>
  </si>
  <si>
    <t>Valor numerador (dato bruto)</t>
  </si>
  <si>
    <t>Valor denominador (dato bruto)</t>
  </si>
  <si>
    <t>Fórmula del Valor del periodo (VP)</t>
  </si>
  <si>
    <t>Unidad</t>
  </si>
  <si>
    <t>Meta (M, estándar de referencia)</t>
  </si>
  <si>
    <t>Fuente</t>
  </si>
  <si>
    <t>Observaciones (definición / interpretación)</t>
  </si>
  <si>
    <t xml:space="preserve">Fórmula del Resultado (% cumplimiento) </t>
  </si>
  <si>
    <t>Resultado del indicador</t>
  </si>
  <si>
    <t>1.1</t>
  </si>
  <si>
    <t>Relación entre funcionarios actuales y funcionarios requeridos. (Total de personas vinculadas a las comisarías de familia)</t>
  </si>
  <si>
    <t>N° de roles mínimos requeridos. (Comisario, psicológo, trabajador social o desarrollo familiar, auxiliar administrativo y abogado)</t>
  </si>
  <si>
    <t>N° de funcionarios actuales (planta + OPS) de la comisaría.</t>
  </si>
  <si>
    <t>VP = N / D</t>
  </si>
  <si>
    <t>Razón</t>
  </si>
  <si>
    <t>M= Contar con el equipo mínimo requerido que cumpla al menos los siguientes roles: (Comisario, psicoóogo, trabajador social o desarrollo familiar, auxiliar administrativo y abogado)</t>
  </si>
  <si>
    <t>Registro de personal municipal, nómina, contratos.</t>
  </si>
  <si>
    <t>Permite ver si la comisaría cuenta con el equipo humano mínimo definido para prestar el servicio adecuadamente.</t>
  </si>
  <si>
    <t>Total de profesionales vinculados a las comisarías de familia/ Nº de funcionarios requeridos en base a la meta establecida con porcentaje</t>
  </si>
  <si>
    <t>1.2</t>
  </si>
  <si>
    <t>Casos atendidos por cada funcionario (independiente del perfil) en promedio. (Total casos atendidos / Nº funcionarios)</t>
  </si>
  <si>
    <t>N° total de casos atendidos en el periodo.</t>
  </si>
  <si>
    <t>N° total de funcionarios de la comisaría.</t>
  </si>
  <si>
    <t>Casos por persona</t>
  </si>
  <si>
    <t>M= sin valor estándar; se usa para análisis de desempeño y planeación de capacidades.</t>
  </si>
  <si>
    <t>Registro de casos, sistema de información local.</t>
  </si>
  <si>
    <t>Mide la carga total distribuida en el equipo. Sirve para identificar sobrecarga general, no solo de comisarios.</t>
  </si>
  <si>
    <t>Total casos atendidos / Nº funcionarios * 100 (en porcentaje)</t>
  </si>
  <si>
    <t>1.3</t>
  </si>
  <si>
    <t>Porcentaje de comisarías con infraestructura y dotación mínima adecuada. (% de comisarías con condiciones adecuadas)</t>
  </si>
  <si>
    <t>N° total de condiciones cumplidas del checklist (guía base en manual)</t>
  </si>
  <si>
    <t>N° total de condiciones adecuadas según checklist (guía base en manual)</t>
  </si>
  <si>
    <t>VP = (N / D) × 100</t>
  </si>
  <si>
    <t>%</t>
  </si>
  <si>
    <t>M = 100 % (la meta es que todas cumplan condiciones mínimas).</t>
  </si>
  <si>
    <t>Formato de verificación, actas de visita.</t>
  </si>
  <si>
    <t>Verifica el cumplimiento de condiciones físicas y tecnológicas básicas (espacio, privacidad, muebles, equipos, conectividad).</t>
  </si>
  <si>
    <t>N° de comisarías con condiciones adecuadas / N° total de comisarías evaluadas * 100 (en porcentaje)</t>
  </si>
  <si>
    <t>1.4</t>
  </si>
  <si>
    <t>Personal con acceso efectivo a salud y bienestar</t>
  </si>
  <si>
    <t>Porcentaje de funcionarios que cuentan con acceso efectivo a programas de salud y bienestar laboral, tales como pausas activas u otras actividades incluidas dentro del Sistema de Gestión de Seguridad y Salud en el Trabajo (SG-SST).</t>
  </si>
  <si>
    <t>N° de funcionarios que efectivamente participan en actividades de salud y bienestar.</t>
  </si>
  <si>
    <t>M = 100 % (Con base a la meta que defina el municipio).</t>
  </si>
  <si>
    <t>Registros de bienestar laboral, SG-SST, asistencia a actividades.</t>
  </si>
  <si>
    <t>Indica el nivel de cuidado institucional hacia el personal (prevención de desgaste, estrés, etc.).</t>
  </si>
  <si>
    <t>N° funcionarios con acceso efectivo a actividades del programa de salud y bienestar en el trabajo / N° total funcionarios de la comisaría de familia * 100</t>
  </si>
  <si>
    <t>B. GESTIÓN OPERATIVA</t>
  </si>
  <si>
    <t xml:space="preserve">Dato requerido </t>
  </si>
  <si>
    <t>Valor del periodo (fórmula en Excel)</t>
  </si>
  <si>
    <t>Resultado (% de cumplimiento) (fórmula en Excel)</t>
  </si>
  <si>
    <t>2.1</t>
  </si>
  <si>
    <t xml:space="preserve">            Tiempo promedio de atención inicial</t>
  </si>
  <si>
    <t>Días promedio entre la fecha de denuncia y la primera actuación sobre el total de casos registrados en el periodo.</t>
  </si>
  <si>
    <t>Promedio de días que transcurren entre la fecha de denuncia y la primera actuación, tomando como referencia el primer caso registrado de cada mes durante el semestre evaluado.</t>
  </si>
  <si>
    <t>Casos registrados en el periodo</t>
  </si>
  <si>
    <t>VP =  Promedio de días / N° de casos por periodo</t>
  </si>
  <si>
    <t>Días</t>
  </si>
  <si>
    <t>M = Menor número de días posible</t>
  </si>
  <si>
    <t>Libro de registro, sistema de gestión de casos.</t>
  </si>
  <si>
    <t>Mide la oportunidad de la respuesta inicial de la comisaría. Mientras menos días, mejor.</t>
  </si>
  <si>
    <t>fecha actuación – fecha denuncia) / Nº casos  en base a la meta establecida en porcentaje ( Suma de los días transcurridos entre fecha de denuncia y fecha de primera actuación para los casos elegidos para el primer caso del periodo.)</t>
  </si>
  <si>
    <t>2.2</t>
  </si>
  <si>
    <t>Porcentaje de metas del plan operativo que se han cumplido en el periodo (metas cumplidas / metas previstas × 100).</t>
  </si>
  <si>
    <t>Número de metas del plan operativo que se consideran cumplidas en el periodo.</t>
  </si>
  <si>
    <t>Número total de metas previstas en el periodo.</t>
  </si>
  <si>
    <t>M = 100 (todas las metas previstas cumplidas)</t>
  </si>
  <si>
    <t>Informe operativo municipal o de la comisaría.</t>
  </si>
  <si>
    <t>Mide el grado de ejecución del plan de trabajo. Permite ver la brecha entre lo planificado y lo realmente ejecutado.</t>
  </si>
  <si>
    <t>Metas cumplidas / Metas previstas × 100 (en porcentaje)</t>
  </si>
  <si>
    <t>2.3</t>
  </si>
  <si>
    <t>Porcentaje de casos con coordinación interinstitucional frente al total de casos atendidos (casos con coordinación / casos totales × 100).</t>
  </si>
  <si>
    <t>Número de casos en los que se registra al menos una actuación de coordinación con otra entidad (salud, ICBF, educación, etc.).</t>
  </si>
  <si>
    <t>Número total de casos atendidos en el periodo.</t>
  </si>
  <si>
    <t>No aplica valor estandar. Este indicador es de carácter descriptivo.</t>
  </si>
  <si>
    <t>Actas de coordinación, oficios de remisión, registros de articulación.</t>
  </si>
  <si>
    <t>Mide el nivel de trabajo en red de la comisaría. Un porcentaje alto indica que los casos se abordan de forma articulada con otras instituciones.</t>
  </si>
  <si>
    <t>N° casos con coordinación / N° casos totales × 100 (en porcentaje)</t>
  </si>
  <si>
    <t>2.4</t>
  </si>
  <si>
    <t>Canales de atención y participación ciudadana, formales y activos</t>
  </si>
  <si>
    <t>Porcentaje de canales formales que están activos y con acceso efectivo para la comunidad (# canales activos / # canales existentes × 100).</t>
  </si>
  <si>
    <t>Número de canales informales de atención y participación que se encuentran activos (números de telefonos personales del equipo de trabajo, correos y demás canales propios de miembros del equipo y no necesariamente propios de la comisaria.</t>
  </si>
  <si>
    <t xml:space="preserve">Número total de canales formales (líneas, correos, PQR, ventanilla, web, etc.) definidos por la entidad. </t>
  </si>
  <si>
    <t>VP = (N + D)</t>
  </si>
  <si>
    <t>Suma</t>
  </si>
  <si>
    <t>M = Contar con al menos un canal formal activos y accesibles</t>
  </si>
  <si>
    <t>Registros institucionales sobre canales de atención y participación.</t>
  </si>
  <si>
    <t>Mide la disponibilidad real de los canales a través de los cuales la ciudadanía puede acceder y participar.</t>
  </si>
  <si>
    <t>N° canales activos y con acceso de la comunidad / N° canales existentes * 100 (en porcentaje)</t>
  </si>
  <si>
    <t>C. RESULTADOS DE ATENCIÓN</t>
  </si>
  <si>
    <t>Meta (M)</t>
  </si>
  <si>
    <t>Fórmula del Resultado (% cumplimiento)</t>
  </si>
  <si>
    <t>3.1</t>
  </si>
  <si>
    <t>Medidas de protección ejecutadas frente a las ordenadas.</t>
  </si>
  <si>
    <t>N° de medidas de protección efectivamente ejecutadas.</t>
  </si>
  <si>
    <t>N° total de medidas de protección ordenadas en el periodo.</t>
  </si>
  <si>
    <t>M = 100 % (idealmente todas las medidas deberían cumplirse).</t>
  </si>
  <si>
    <t>Actas de cierre, registros de notificación y cumplimiento.</t>
  </si>
  <si>
    <t>Mide qué tanto se materializan en la práctica las medidas ordenadas por la comisaría.</t>
  </si>
  <si>
    <t xml:space="preserve">N° medidas ejecutadas / N° medidas ordenadas × 100 (en porcentaje) </t>
  </si>
  <si>
    <t>3.2</t>
  </si>
  <si>
    <t>Casos con seguimiento registrado frente a los casos con medidas de protección.</t>
  </si>
  <si>
    <t>N° de casos con medidas de protección que tienen al menos una actuación de seguimiento registrada.</t>
  </si>
  <si>
    <t>N° total de casos con medidas de protección.</t>
  </si>
  <si>
    <t>M = 100 % (todas las medidas deben tener seguimiento).</t>
  </si>
  <si>
    <t>Libro de seguimiento, sistema de información.</t>
  </si>
  <si>
    <t>Mide qué tanto la comisaría acompaña y monitorea el cumplimiento de las medidas, y no solo las ordena.</t>
  </si>
  <si>
    <t>N° casos con seguimiento / N° casos con medidas) × 100 (en porcentaje)</t>
  </si>
  <si>
    <t>3.3</t>
  </si>
  <si>
    <t>Casos cerrados con acompañamiento o continuidad interinstitucional frente al total de casos cerrados.</t>
  </si>
  <si>
    <t>N° de casos cerrados con acompañamiento interinstitucional documentado (oficio, acta, ruta definida).</t>
  </si>
  <si>
    <t>N° total de casos cerrados en el periodo.</t>
  </si>
  <si>
    <t>M = 100% (idealemente se debe concretar la meta de cierre con acompañamiento).</t>
  </si>
  <si>
    <t>Informes de cierre, actas de articulación, oficios de remisión.</t>
  </si>
  <si>
    <t>Mide qué tanto los casos, al cierre, quedan articulados con otras entidades que continúan el proceso o la ruta de atención.</t>
  </si>
  <si>
    <t xml:space="preserve">N° casos cerrados con acompañamiento / N° total casos cerrados) × 100 (en porcentaje) </t>
  </si>
  <si>
    <t>D. IMPACTO INSTITUCIONAL Y SOCIAL</t>
  </si>
  <si>
    <t>4.1</t>
  </si>
  <si>
    <t>Porcentaje de casos reincidentes frente al total de casos atendidos.</t>
  </si>
  <si>
    <t>N° de casos que presentan nueva denuncia o nuevo hecho en el periodo de seguimiento.</t>
  </si>
  <si>
    <t>N° total de casos atendidos en el periodo de reporte (semestre evaluado)</t>
  </si>
  <si>
    <t>M = tasa máxima aceptable de reincidencia en base a criterios del 100%.</t>
  </si>
  <si>
    <t>Seguimiento interno de casos, registros históricos.</t>
  </si>
  <si>
    <t>Mide la recurrencia de la violencia o la vulneración en los mismos núcleos. Menos reincidencia indica mayor efectividad de las medidas.</t>
  </si>
  <si>
    <t>N° casos reincidentes / N° casos atendidos) × 100 (en porcentaje)</t>
  </si>
  <si>
    <t>4.2</t>
  </si>
  <si>
    <t>Porcentaje de casos que alcanzan restablecimiento efectivo de derechos frente al total que lo requería.</t>
  </si>
  <si>
    <t>N° de casos en los que se declara restablecimiento efectivo de derechos.</t>
  </si>
  <si>
    <t>N° total de casos atendidos que requerían restablecimiento de derechos.</t>
  </si>
  <si>
    <t>M = Meta esperada del 100% en base a alcanzar satisfacción del usuario,</t>
  </si>
  <si>
    <t>Actas de cierre, resoluciones, sistema de información.</t>
  </si>
  <si>
    <t>Mide en qué proporción la intervención de la comisaría logra su objetivo sustantivo: restablecer derechos.</t>
  </si>
  <si>
    <t>N° casos con derechos restablecidos / N° casos atendidos × 100 (en porcentaje)</t>
  </si>
  <si>
    <t>E. PERCEPCIÓN Y ACCESO CIUDADANO</t>
  </si>
  <si>
    <t>5.1</t>
  </si>
  <si>
    <t>Porcentaje de usuarios que expresan satisfacción con la atención recibida.</t>
  </si>
  <si>
    <t>N° de encuestas con valoración positiva.</t>
  </si>
  <si>
    <t>N° total de encuestas aplicadas.</t>
  </si>
  <si>
    <t>M = Meta de satisfacción (100 % )</t>
  </si>
  <si>
    <t>Encuesta semestral a usuarios.</t>
  </si>
  <si>
    <t>Mide la percepción de calidad del servicio desde el punto de vista de las personas usuarias.</t>
  </si>
  <si>
    <t>N° encuestas positivas / N° total encuestas × 100  (en porcentaje)</t>
  </si>
  <si>
    <t>5.2</t>
  </si>
  <si>
    <t>Porcentaje de la población objetivo que accede al servicio en el periodo.</t>
  </si>
  <si>
    <t>N° de personas atendidas por la comisaría en el periodo.</t>
  </si>
  <si>
    <t>Población objetivo del municipio o área de influencia (según DANE u otra fuente oficial).</t>
  </si>
  <si>
    <t>M = Meta de cobertura (definida según línea base del territorio).</t>
  </si>
  <si>
    <t>Registros de atención de la comisaría, proyecciones de población (DANE u otras).</t>
  </si>
  <si>
    <t>Mide en qué medida la población del territorio efectivamente usa el servicio de la comisaría; ayuda a identificar barreras de acceso o baja demanda.</t>
  </si>
  <si>
    <t>N° Población atendida / N° Población objetivo × 100 (en porcentaje)</t>
  </si>
  <si>
    <t>Periodo</t>
  </si>
  <si>
    <t>Fecha de la denuncia</t>
  </si>
  <si>
    <t>Primera actuación</t>
  </si>
  <si>
    <t>VP = Primera actuación / Fecha de la denunica</t>
  </si>
  <si>
    <t>Promedio de días</t>
  </si>
  <si>
    <t>Cuestionario corto de satisfacción para usuarios de la Comisaría de Familia</t>
  </si>
  <si>
    <t>1. ¿Cómo calificaría la atención recibida en la Comisaría de Familia?</t>
  </si>
  <si>
    <t>(Seleccione solo una opción)</t>
  </si>
  <si>
    <t>☐ Muy satisfactoria</t>
  </si>
  <si>
    <t>☐ Satisfactoria</t>
  </si>
  <si>
    <t>☐ Poco satisfactoria</t>
  </si>
  <si>
    <t>☐ Nada satisfactoria</t>
  </si>
  <si>
    <t>2. ¿Se sintió escuchado(a) y tratado(a) con respeto durante la atención?</t>
  </si>
  <si>
    <t>☐ Sí</t>
  </si>
  <si>
    <t>☐ Parcialmente</t>
  </si>
  <si>
    <t>☐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</si>
</sst>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0.000%"/>
  </numFmts>
  <fonts count="36">
    <font>
      <sz val="11"/>
      <color theme="1"/>
      <name val="Calibri"/>
      <scheme val="minor"/>
    </font>
    <font>
      <sz val="11"/>
      <color theme="1"/>
      <name val="Calibri"/>
      <family val="2"/>
      <scheme val="minor"/>
    </font>
    <font>
      <sz val="11"/>
      <color theme="1"/>
      <name val="Calibri"/>
      <scheme val="minor"/>
    </font>
    <font>
      <b/>
      <sz val="12"/>
      <color theme="1"/>
      <name val="Arial"/>
      <family val="2"/>
    </font>
    <font>
      <sz val="12"/>
      <color theme="1"/>
      <name val="Arial"/>
      <family val="2"/>
    </font>
    <font>
      <b/>
      <sz val="12"/>
      <color theme="0"/>
      <name val="Arial"/>
      <family val="2"/>
    </font>
    <font>
      <b/>
      <sz val="12"/>
      <color rgb="FFFFFFFF"/>
      <name val="Arial"/>
      <family val="2"/>
    </font>
    <font>
      <b/>
      <sz val="36"/>
      <color theme="1"/>
      <name val="Arial"/>
      <family val="2"/>
    </font>
    <font>
      <sz val="12"/>
      <color rgb="FFFF0000"/>
      <name val="Arial"/>
      <family val="2"/>
    </font>
    <font>
      <b/>
      <sz val="11"/>
      <color theme="1"/>
      <name val="Calibri"/>
      <family val="2"/>
      <scheme val="minor"/>
    </font>
    <font>
      <b/>
      <sz val="16"/>
      <color rgb="FF000000"/>
      <name val="Arial"/>
      <family val="2"/>
    </font>
    <font>
      <b/>
      <sz val="11"/>
      <color rgb="FF000000"/>
      <name val="Arial"/>
      <family val="2"/>
    </font>
    <font>
      <sz val="11"/>
      <color rgb="FF000000"/>
      <name val="Arial"/>
      <family val="2"/>
    </font>
    <font>
      <b/>
      <sz val="11"/>
      <color rgb="FFFFFFFF"/>
      <name val="Arial"/>
      <family val="2"/>
    </font>
    <font>
      <b/>
      <sz val="10"/>
      <color rgb="FFFFFFFF"/>
      <name val="Century Gothic"/>
      <family val="2"/>
    </font>
    <font>
      <b/>
      <sz val="10"/>
      <color rgb="FF000000"/>
      <name val="Century Gothic"/>
      <family val="2"/>
    </font>
    <font>
      <i/>
      <sz val="9"/>
      <color rgb="FF000000"/>
      <name val="Arial"/>
      <family val="2"/>
    </font>
    <font>
      <b/>
      <i/>
      <sz val="9"/>
      <color rgb="FF000000"/>
      <name val="Arial"/>
      <family val="2"/>
    </font>
    <font>
      <b/>
      <sz val="10"/>
      <color rgb="FFFFFFFF"/>
      <name val="Arial"/>
      <family val="2"/>
    </font>
    <font>
      <i/>
      <sz val="11"/>
      <color rgb="FF000000"/>
      <name val="Arial"/>
      <family val="2"/>
    </font>
    <font>
      <b/>
      <sz val="11"/>
      <color rgb="FF000000"/>
      <name val="Aptos Narrow"/>
      <family val="2"/>
    </font>
    <font>
      <i/>
      <sz val="11"/>
      <color rgb="FF000000"/>
      <name val="Aptos Narrow"/>
      <family val="2"/>
    </font>
    <font>
      <sz val="11"/>
      <color rgb="FF000000"/>
      <name val="Aptos Narrow"/>
      <family val="2"/>
    </font>
    <font>
      <b/>
      <sz val="11"/>
      <color rgb="FF000000"/>
      <name val="Aptos"/>
      <family val="2"/>
    </font>
    <font>
      <b/>
      <sz val="11"/>
      <color theme="1"/>
      <name val="Arial"/>
    </font>
    <font>
      <sz val="11"/>
      <color theme="1"/>
      <name val="Arial"/>
    </font>
    <font>
      <b/>
      <sz val="11"/>
      <color theme="0"/>
      <name val="Arial"/>
    </font>
    <font>
      <b/>
      <sz val="11"/>
      <color rgb="FFFFFFFF"/>
      <name val="Arial"/>
    </font>
    <font>
      <b/>
      <sz val="11"/>
      <color rgb="FF000000"/>
      <name val="Arial"/>
    </font>
    <font>
      <sz val="11"/>
      <color rgb="FF000000"/>
      <name val="Arial"/>
    </font>
    <font>
      <b/>
      <sz val="11"/>
      <color rgb="FF000000"/>
      <name val="Aptos Narrow"/>
    </font>
    <font>
      <sz val="11"/>
      <color rgb="FF000000"/>
      <name val="Aptos Narrow"/>
    </font>
    <font>
      <b/>
      <sz val="11"/>
      <color rgb="FF242424"/>
      <name val="Aptos Narrow"/>
      <charset val="1"/>
    </font>
    <font>
      <sz val="11"/>
      <color rgb="FF000000"/>
      <name val="Arial Narrow"/>
    </font>
    <font>
      <b/>
      <sz val="11"/>
      <color rgb="FFFFFFFF"/>
      <name val="Arial Narrow"/>
    </font>
    <font>
      <b/>
      <sz val="11"/>
      <color rgb="FF000000"/>
      <name val="Arial Narrow"/>
    </font>
  </fonts>
  <fills count="17">
    <fill>
      <patternFill patternType="none"/>
    </fill>
    <fill>
      <patternFill patternType="gray125"/>
    </fill>
    <fill>
      <patternFill patternType="solid">
        <fgColor rgb="FF002060"/>
        <bgColor indexed="64"/>
      </patternFill>
    </fill>
    <fill>
      <patternFill patternType="solid">
        <fgColor rgb="FFC00000"/>
        <bgColor indexed="64"/>
      </patternFill>
    </fill>
    <fill>
      <patternFill patternType="solid">
        <fgColor theme="9"/>
        <bgColor indexed="64"/>
      </patternFill>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A6C9EC"/>
        <bgColor rgb="FF000000"/>
      </patternFill>
    </fill>
    <fill>
      <patternFill patternType="solid">
        <fgColor rgb="FF002060"/>
        <bgColor rgb="FF000000"/>
      </patternFill>
    </fill>
    <fill>
      <patternFill patternType="solid">
        <fgColor rgb="FFFF5050"/>
        <bgColor rgb="FF000000"/>
      </patternFill>
    </fill>
    <fill>
      <patternFill patternType="solid">
        <fgColor rgb="FFF29054"/>
        <bgColor rgb="FF000000"/>
      </patternFill>
    </fill>
    <fill>
      <patternFill patternType="solid">
        <fgColor rgb="FFFFFF66"/>
        <bgColor rgb="FF000000"/>
      </patternFill>
    </fill>
    <fill>
      <patternFill patternType="solid">
        <fgColor rgb="FF83E28E"/>
        <bgColor rgb="FF000000"/>
      </patternFill>
    </fill>
    <fill>
      <patternFill patternType="solid">
        <fgColor rgb="FFC0E6F5"/>
        <bgColor rgb="FF000000"/>
      </patternFill>
    </fill>
    <fill>
      <patternFill patternType="solid">
        <fgColor theme="4" tint="-0.249977111117893"/>
        <bgColor indexed="64"/>
      </patternFill>
    </fill>
  </fills>
  <borders count="4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rgb="FF000000"/>
      </bottom>
      <diagonal/>
    </border>
    <border>
      <left style="thin">
        <color indexed="64"/>
      </left>
      <right style="thin">
        <color indexed="64"/>
      </right>
      <top style="medium">
        <color indexed="64"/>
      </top>
      <bottom/>
      <diagonal/>
    </border>
    <border>
      <left style="thin">
        <color indexed="64"/>
      </left>
      <right style="thin">
        <color indexed="64"/>
      </right>
      <top/>
      <bottom style="thin">
        <color rgb="FF000000"/>
      </bottom>
      <diagonal/>
    </border>
    <border>
      <left/>
      <right style="medium">
        <color rgb="FF000000"/>
      </right>
      <top style="medium">
        <color indexed="64"/>
      </top>
      <bottom style="thin">
        <color indexed="64"/>
      </bottom>
      <diagonal/>
    </border>
    <border>
      <left/>
      <right/>
      <top style="medium">
        <color indexed="64"/>
      </top>
      <bottom style="thin">
        <color indexed="64"/>
      </bottom>
      <diagonal/>
    </border>
    <border>
      <left/>
      <right style="medium">
        <color rgb="FF000000"/>
      </right>
      <top style="thin">
        <color indexed="64"/>
      </top>
      <bottom style="thin">
        <color indexed="64"/>
      </bottom>
      <diagonal/>
    </border>
    <border>
      <left style="thin">
        <color indexed="64"/>
      </left>
      <right style="thin">
        <color indexed="64"/>
      </right>
      <top/>
      <bottom style="medium">
        <color rgb="FF000000"/>
      </bottom>
      <diagonal/>
    </border>
    <border>
      <left/>
      <right style="medium">
        <color rgb="FF000000"/>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9" fontId="2" fillId="0" borderId="0" applyFont="0" applyFill="0" applyBorder="0" applyAlignment="0" applyProtection="0"/>
  </cellStyleXfs>
  <cellXfs count="171">
    <xf numFmtId="0" fontId="0" fillId="0" borderId="0" xfId="0"/>
    <xf numFmtId="0" fontId="4" fillId="0" borderId="0" xfId="0" applyFont="1" applyAlignment="1">
      <alignment wrapText="1"/>
    </xf>
    <xf numFmtId="0" fontId="4" fillId="0" borderId="0" xfId="0" applyFont="1"/>
    <xf numFmtId="0" fontId="4" fillId="0" borderId="2" xfId="0" applyFont="1" applyBorder="1" applyAlignment="1">
      <alignment vertical="center" wrapText="1"/>
    </xf>
    <xf numFmtId="0" fontId="6"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7" xfId="0" applyFont="1" applyBorder="1" applyAlignment="1">
      <alignment vertical="center" wrapText="1"/>
    </xf>
    <xf numFmtId="9" fontId="4" fillId="0" borderId="2" xfId="0" applyNumberFormat="1" applyFont="1" applyBorder="1" applyAlignment="1">
      <alignment horizontal="center" vertical="center" wrapText="1"/>
    </xf>
    <xf numFmtId="9" fontId="4" fillId="0" borderId="2" xfId="1" applyFont="1" applyFill="1" applyBorder="1" applyAlignment="1">
      <alignment horizontal="center" vertical="center" wrapText="1"/>
    </xf>
    <xf numFmtId="0" fontId="5" fillId="4"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8" fillId="0" borderId="0" xfId="0" applyFont="1" applyAlignment="1">
      <alignment wrapText="1"/>
    </xf>
    <xf numFmtId="0" fontId="4" fillId="0" borderId="2" xfId="1" applyNumberFormat="1" applyFont="1" applyFill="1" applyBorder="1" applyAlignment="1">
      <alignment horizontal="center" vertical="center" wrapText="1"/>
    </xf>
    <xf numFmtId="0" fontId="4" fillId="0" borderId="2" xfId="0" applyFont="1" applyBorder="1" applyAlignment="1">
      <alignment horizontal="center" vertical="center"/>
    </xf>
    <xf numFmtId="2" fontId="4" fillId="0" borderId="2" xfId="0" applyNumberFormat="1" applyFont="1" applyBorder="1" applyAlignment="1">
      <alignment horizontal="center" vertical="center"/>
    </xf>
    <xf numFmtId="0" fontId="3" fillId="0" borderId="2" xfId="0" applyFont="1" applyBorder="1" applyAlignment="1">
      <alignment horizontal="center" vertical="center"/>
    </xf>
    <xf numFmtId="165" fontId="4" fillId="0" borderId="2" xfId="1" applyNumberFormat="1" applyFont="1" applyFill="1" applyBorder="1" applyAlignment="1">
      <alignment horizontal="center" vertical="center" wrapText="1"/>
    </xf>
    <xf numFmtId="0" fontId="5" fillId="2" borderId="2" xfId="0" applyFont="1" applyFill="1" applyBorder="1" applyAlignment="1">
      <alignment horizontal="center" vertical="center"/>
    </xf>
    <xf numFmtId="1" fontId="4" fillId="0" borderId="0" xfId="0" applyNumberFormat="1" applyFont="1" applyAlignment="1">
      <alignment horizontal="center"/>
    </xf>
    <xf numFmtId="1" fontId="5" fillId="2" borderId="2" xfId="0" applyNumberFormat="1" applyFont="1" applyFill="1" applyBorder="1" applyAlignment="1">
      <alignment horizontal="center"/>
    </xf>
    <xf numFmtId="0" fontId="9" fillId="0" borderId="2" xfId="0" applyFont="1" applyBorder="1" applyAlignment="1">
      <alignment horizontal="center" vertical="center" wrapText="1"/>
    </xf>
    <xf numFmtId="0" fontId="1" fillId="0" borderId="2" xfId="0" applyFont="1" applyBorder="1" applyAlignment="1">
      <alignment vertical="center" wrapText="1"/>
    </xf>
    <xf numFmtId="2" fontId="4"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164" fontId="4" fillId="7" borderId="2" xfId="0" applyNumberFormat="1" applyFont="1" applyFill="1" applyBorder="1" applyAlignment="1">
      <alignment horizontal="center" vertical="center"/>
    </xf>
    <xf numFmtId="0" fontId="3" fillId="8"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0" xfId="0" applyAlignment="1">
      <alignment vertical="center"/>
    </xf>
    <xf numFmtId="0" fontId="25" fillId="0" borderId="0" xfId="0" applyFont="1" applyAlignment="1">
      <alignment horizontal="left" vertical="center"/>
    </xf>
    <xf numFmtId="0" fontId="0" fillId="0" borderId="0" xfId="0" applyAlignment="1">
      <alignment horizontal="left" vertical="center"/>
    </xf>
    <xf numFmtId="0" fontId="27" fillId="10" borderId="15" xfId="0" applyFont="1" applyFill="1" applyBorder="1" applyAlignment="1">
      <alignment vertical="center" wrapText="1"/>
    </xf>
    <xf numFmtId="0" fontId="27" fillId="10" borderId="16" xfId="0" applyFont="1" applyFill="1" applyBorder="1" applyAlignment="1">
      <alignment vertical="center" wrapText="1"/>
    </xf>
    <xf numFmtId="0" fontId="28" fillId="11" borderId="17" xfId="0" applyFont="1" applyFill="1" applyBorder="1" applyAlignment="1">
      <alignment vertical="center" wrapText="1"/>
    </xf>
    <xf numFmtId="0" fontId="29" fillId="0" borderId="18" xfId="0" applyFont="1" applyFill="1" applyBorder="1" applyAlignment="1">
      <alignment vertical="center" wrapText="1"/>
    </xf>
    <xf numFmtId="0" fontId="28" fillId="12" borderId="17" xfId="0" applyFont="1" applyFill="1" applyBorder="1" applyAlignment="1">
      <alignment vertical="center" wrapText="1"/>
    </xf>
    <xf numFmtId="0" fontId="28" fillId="13" borderId="17" xfId="0" applyFont="1" applyFill="1" applyBorder="1" applyAlignment="1">
      <alignment vertical="center" wrapText="1"/>
    </xf>
    <xf numFmtId="0" fontId="28" fillId="14" borderId="17" xfId="0" applyFont="1" applyFill="1" applyBorder="1" applyAlignment="1">
      <alignment vertical="center" wrapText="1"/>
    </xf>
    <xf numFmtId="0" fontId="18" fillId="10" borderId="2" xfId="0" applyFont="1" applyFill="1" applyBorder="1" applyAlignment="1">
      <alignment vertical="center" wrapText="1"/>
    </xf>
    <xf numFmtId="0" fontId="18" fillId="10" borderId="5" xfId="0" applyFont="1" applyFill="1" applyBorder="1" applyAlignment="1">
      <alignment vertical="center" wrapText="1"/>
    </xf>
    <xf numFmtId="0" fontId="11" fillId="0" borderId="14" xfId="0" applyFont="1" applyFill="1" applyBorder="1" applyAlignment="1">
      <alignment vertical="center" wrapText="1"/>
    </xf>
    <xf numFmtId="0" fontId="12" fillId="0" borderId="14" xfId="0" applyFont="1" applyFill="1" applyBorder="1" applyAlignment="1">
      <alignment vertical="center" wrapText="1"/>
    </xf>
    <xf numFmtId="0" fontId="11" fillId="0" borderId="20" xfId="0" applyFont="1" applyFill="1" applyBorder="1" applyAlignment="1">
      <alignment vertical="center" wrapText="1"/>
    </xf>
    <xf numFmtId="0" fontId="12" fillId="0" borderId="20" xfId="0" applyFont="1" applyFill="1" applyBorder="1" applyAlignment="1">
      <alignment vertical="center" wrapText="1"/>
    </xf>
    <xf numFmtId="0" fontId="11" fillId="0" borderId="5" xfId="0" applyFont="1" applyFill="1" applyBorder="1" applyAlignment="1">
      <alignment vertical="center" wrapText="1"/>
    </xf>
    <xf numFmtId="0" fontId="19" fillId="0" borderId="14" xfId="0" applyFont="1" applyFill="1" applyBorder="1" applyAlignment="1">
      <alignment vertical="center" wrapText="1"/>
    </xf>
    <xf numFmtId="0" fontId="11" fillId="0" borderId="8"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1" xfId="0" applyFont="1" applyFill="1" applyBorder="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vertical="center"/>
    </xf>
    <xf numFmtId="0" fontId="13" fillId="10" borderId="2" xfId="0" applyFont="1" applyFill="1" applyBorder="1" applyAlignment="1">
      <alignment vertical="center" wrapText="1"/>
    </xf>
    <xf numFmtId="0" fontId="13" fillId="10" borderId="5" xfId="0" applyFont="1" applyFill="1" applyBorder="1" applyAlignment="1">
      <alignment vertical="center"/>
    </xf>
    <xf numFmtId="0" fontId="12" fillId="0" borderId="14" xfId="0" applyFont="1" applyFill="1" applyBorder="1" applyAlignment="1">
      <alignment vertical="center"/>
    </xf>
    <xf numFmtId="0" fontId="12" fillId="0" borderId="5" xfId="0" applyFont="1" applyFill="1" applyBorder="1" applyAlignment="1">
      <alignment vertical="center" wrapText="1"/>
    </xf>
    <xf numFmtId="0" fontId="20" fillId="0" borderId="1" xfId="0" applyFont="1" applyFill="1" applyBorder="1" applyAlignment="1">
      <alignment vertical="center" wrapText="1"/>
    </xf>
    <xf numFmtId="0" fontId="21" fillId="0" borderId="1" xfId="0" applyFont="1" applyFill="1" applyBorder="1" applyAlignment="1">
      <alignment vertical="center" wrapText="1"/>
    </xf>
    <xf numFmtId="0" fontId="22" fillId="0" borderId="1" xfId="0" applyFont="1" applyFill="1" applyBorder="1" applyAlignment="1">
      <alignment vertical="center" wrapText="1"/>
    </xf>
    <xf numFmtId="0" fontId="13" fillId="10" borderId="5" xfId="0" applyFont="1" applyFill="1" applyBorder="1" applyAlignment="1">
      <alignment vertical="center" wrapText="1"/>
    </xf>
    <xf numFmtId="0" fontId="11" fillId="0" borderId="1" xfId="0" applyFont="1" applyFill="1" applyBorder="1" applyAlignment="1">
      <alignment vertical="center" wrapText="1"/>
    </xf>
    <xf numFmtId="0" fontId="11" fillId="0" borderId="0" xfId="0" applyFont="1" applyFill="1" applyAlignment="1">
      <alignment vertical="center"/>
    </xf>
    <xf numFmtId="0" fontId="11" fillId="0" borderId="8" xfId="0" applyFont="1" applyFill="1" applyBorder="1" applyAlignment="1">
      <alignment vertical="center" wrapText="1"/>
    </xf>
    <xf numFmtId="0" fontId="14" fillId="10" borderId="21" xfId="0" applyFont="1" applyFill="1" applyBorder="1" applyAlignment="1">
      <alignment vertical="center" wrapText="1"/>
    </xf>
    <xf numFmtId="0" fontId="14" fillId="10" borderId="22" xfId="0" applyFont="1" applyFill="1" applyBorder="1" applyAlignment="1">
      <alignment vertical="center" wrapText="1"/>
    </xf>
    <xf numFmtId="0" fontId="15" fillId="14" borderId="36" xfId="0" applyFont="1" applyFill="1" applyBorder="1" applyAlignment="1">
      <alignment vertical="center" wrapText="1"/>
    </xf>
    <xf numFmtId="0" fontId="31" fillId="0" borderId="14" xfId="0" applyFont="1" applyFill="1" applyBorder="1" applyAlignment="1">
      <alignment vertical="center" wrapText="1"/>
    </xf>
    <xf numFmtId="0" fontId="34" fillId="10" borderId="2" xfId="0" applyFont="1" applyFill="1" applyBorder="1" applyAlignment="1">
      <alignment vertical="center" wrapText="1"/>
    </xf>
    <xf numFmtId="0" fontId="34" fillId="10" borderId="5" xfId="0" applyFont="1" applyFill="1" applyBorder="1" applyAlignment="1">
      <alignment vertical="center" wrapText="1"/>
    </xf>
    <xf numFmtId="0" fontId="26" fillId="16" borderId="37" xfId="0" applyFont="1" applyFill="1" applyBorder="1" applyAlignment="1">
      <alignment horizontal="left" vertical="center" wrapText="1"/>
    </xf>
    <xf numFmtId="0" fontId="24" fillId="0" borderId="38" xfId="0" applyFont="1" applyBorder="1" applyAlignment="1">
      <alignment horizontal="left" vertical="center" wrapText="1"/>
    </xf>
    <xf numFmtId="0" fontId="25" fillId="0" borderId="38" xfId="0" applyFont="1" applyBorder="1" applyAlignment="1">
      <alignment horizontal="left" vertical="center" wrapText="1"/>
    </xf>
    <xf numFmtId="0" fontId="25" fillId="0" borderId="39" xfId="0" applyFont="1" applyBorder="1" applyAlignment="1">
      <alignment horizontal="left" vertical="center" wrapText="1"/>
    </xf>
    <xf numFmtId="0" fontId="0" fillId="0" borderId="1" xfId="0" applyBorder="1"/>
    <xf numFmtId="0" fontId="25" fillId="0" borderId="1" xfId="0" applyFont="1" applyBorder="1" applyAlignment="1">
      <alignment horizontal="left" vertical="center"/>
    </xf>
    <xf numFmtId="0" fontId="12"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20" fillId="0" borderId="7"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11" fillId="9" borderId="1" xfId="0" applyFont="1" applyFill="1" applyBorder="1" applyAlignment="1">
      <alignment vertical="center" wrapText="1"/>
    </xf>
    <xf numFmtId="0" fontId="11" fillId="0" borderId="1" xfId="0" applyFont="1" applyFill="1" applyBorder="1" applyAlignment="1">
      <alignment vertical="center" wrapText="1"/>
    </xf>
    <xf numFmtId="0" fontId="19" fillId="0" borderId="1" xfId="0" applyFont="1" applyFill="1" applyBorder="1" applyAlignment="1">
      <alignment vertical="center" wrapText="1"/>
    </xf>
    <xf numFmtId="0" fontId="22" fillId="0" borderId="4" xfId="0" applyFont="1" applyFill="1" applyBorder="1" applyAlignment="1">
      <alignment vertical="center" wrapText="1"/>
    </xf>
    <xf numFmtId="0" fontId="22" fillId="0" borderId="32" xfId="0" applyFont="1" applyFill="1" applyBorder="1" applyAlignment="1">
      <alignment vertical="center" wrapText="1"/>
    </xf>
    <xf numFmtId="0" fontId="15" fillId="14" borderId="19" xfId="0" applyFont="1" applyFill="1" applyBorder="1" applyAlignment="1">
      <alignment vertical="center" wrapText="1"/>
    </xf>
    <xf numFmtId="0" fontId="15" fillId="14" borderId="33" xfId="0" applyFont="1" applyFill="1" applyBorder="1" applyAlignment="1">
      <alignment vertical="center" wrapText="1"/>
    </xf>
    <xf numFmtId="0" fontId="22" fillId="0" borderId="35" xfId="0" applyFont="1" applyFill="1" applyBorder="1" applyAlignment="1">
      <alignment vertical="center" wrapText="1"/>
    </xf>
    <xf numFmtId="0" fontId="22" fillId="0" borderId="34" xfId="0" applyFont="1" applyFill="1" applyBorder="1" applyAlignment="1">
      <alignment vertical="center" wrapText="1"/>
    </xf>
    <xf numFmtId="0" fontId="20" fillId="0" borderId="26" xfId="0" applyFont="1" applyFill="1" applyBorder="1" applyAlignment="1">
      <alignment vertical="center" wrapText="1"/>
    </xf>
    <xf numFmtId="0" fontId="20" fillId="0" borderId="27" xfId="0" applyFont="1" applyFill="1" applyBorder="1" applyAlignment="1">
      <alignment vertical="center" wrapText="1"/>
    </xf>
    <xf numFmtId="0" fontId="15" fillId="11" borderId="19" xfId="0" applyFont="1" applyFill="1" applyBorder="1" applyAlignment="1">
      <alignment vertical="center" wrapText="1"/>
    </xf>
    <xf numFmtId="0" fontId="15" fillId="11" borderId="29" xfId="0" applyFont="1" applyFill="1" applyBorder="1" applyAlignment="1">
      <alignment vertical="center" wrapText="1"/>
    </xf>
    <xf numFmtId="0" fontId="22" fillId="0" borderId="31" xfId="0" applyFont="1" applyFill="1" applyBorder="1" applyAlignment="1">
      <alignment vertical="center" wrapText="1"/>
    </xf>
    <xf numFmtId="0" fontId="22" fillId="0" borderId="30" xfId="0" applyFont="1" applyFill="1" applyBorder="1" applyAlignment="1">
      <alignment vertical="center" wrapText="1"/>
    </xf>
    <xf numFmtId="0" fontId="15" fillId="12" borderId="19" xfId="0" applyFont="1" applyFill="1" applyBorder="1" applyAlignment="1">
      <alignment vertical="center" wrapText="1"/>
    </xf>
    <xf numFmtId="0" fontId="15" fillId="12" borderId="29" xfId="0" applyFont="1" applyFill="1" applyBorder="1" applyAlignment="1">
      <alignment vertical="center" wrapText="1"/>
    </xf>
    <xf numFmtId="0" fontId="15" fillId="13" borderId="19" xfId="0" applyFont="1" applyFill="1" applyBorder="1" applyAlignment="1">
      <alignment vertical="center" wrapText="1"/>
    </xf>
    <xf numFmtId="0" fontId="15" fillId="13" borderId="29" xfId="0" applyFont="1" applyFill="1" applyBorder="1" applyAlignment="1">
      <alignment vertical="center" wrapText="1"/>
    </xf>
    <xf numFmtId="0" fontId="20" fillId="0" borderId="25" xfId="0" applyFont="1" applyFill="1" applyBorder="1" applyAlignment="1">
      <alignment vertical="center" wrapText="1"/>
    </xf>
    <xf numFmtId="0" fontId="15" fillId="11" borderId="28" xfId="0" applyFont="1" applyFill="1" applyBorder="1" applyAlignment="1">
      <alignment vertical="center" wrapText="1"/>
    </xf>
    <xf numFmtId="0" fontId="13" fillId="10" borderId="4" xfId="0" applyFont="1" applyFill="1" applyBorder="1" applyAlignment="1">
      <alignment vertical="center" wrapText="1"/>
    </xf>
    <xf numFmtId="0" fontId="13" fillId="10" borderId="5"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0" fontId="14" fillId="10" borderId="24" xfId="0" applyFont="1" applyFill="1" applyBorder="1" applyAlignment="1">
      <alignment vertical="center" wrapText="1"/>
    </xf>
    <xf numFmtId="0" fontId="14" fillId="10" borderId="23" xfId="0" applyFont="1" applyFill="1" applyBorder="1" applyAlignment="1">
      <alignment vertical="center" wrapText="1"/>
    </xf>
    <xf numFmtId="0" fontId="11" fillId="0" borderId="19" xfId="0" applyFont="1" applyFill="1" applyBorder="1" applyAlignment="1">
      <alignment vertical="center" wrapText="1"/>
    </xf>
    <xf numFmtId="0" fontId="11" fillId="0" borderId="8" xfId="0" applyFont="1" applyFill="1" applyBorder="1" applyAlignment="1">
      <alignment vertical="center" wrapText="1"/>
    </xf>
    <xf numFmtId="0" fontId="12" fillId="0" borderId="19" xfId="0" applyFont="1" applyFill="1" applyBorder="1" applyAlignment="1">
      <alignment vertical="center" wrapText="1"/>
    </xf>
    <xf numFmtId="0" fontId="12" fillId="0" borderId="8" xfId="0" applyFont="1" applyFill="1" applyBorder="1" applyAlignment="1">
      <alignment vertical="center" wrapText="1"/>
    </xf>
    <xf numFmtId="0" fontId="35" fillId="0" borderId="19" xfId="0" applyFont="1" applyFill="1" applyBorder="1" applyAlignment="1">
      <alignment vertical="center" wrapText="1"/>
    </xf>
    <xf numFmtId="0" fontId="35" fillId="0" borderId="8" xfId="0" applyFont="1" applyFill="1" applyBorder="1" applyAlignment="1">
      <alignment vertical="center" wrapText="1"/>
    </xf>
    <xf numFmtId="0" fontId="33" fillId="0" borderId="19" xfId="0" applyFont="1" applyFill="1" applyBorder="1" applyAlignment="1">
      <alignment vertical="center" wrapText="1"/>
    </xf>
    <xf numFmtId="0" fontId="33" fillId="0" borderId="8" xfId="0" applyFont="1" applyFill="1" applyBorder="1" applyAlignment="1">
      <alignment vertical="center" wrapText="1"/>
    </xf>
    <xf numFmtId="0" fontId="33" fillId="0" borderId="4" xfId="0" applyFont="1" applyFill="1" applyBorder="1" applyAlignment="1">
      <alignment vertical="center" wrapText="1"/>
    </xf>
    <xf numFmtId="0" fontId="33" fillId="0" borderId="5" xfId="0" applyFont="1" applyFill="1" applyBorder="1" applyAlignment="1">
      <alignment vertical="center" wrapText="1"/>
    </xf>
    <xf numFmtId="0" fontId="34" fillId="10" borderId="4" xfId="0" applyFont="1" applyFill="1" applyBorder="1" applyAlignment="1">
      <alignment vertical="center" wrapText="1"/>
    </xf>
    <xf numFmtId="0" fontId="34" fillId="10" borderId="5" xfId="0" applyFont="1" applyFill="1" applyBorder="1" applyAlignment="1">
      <alignment vertical="center" wrapText="1"/>
    </xf>
    <xf numFmtId="0" fontId="20" fillId="0" borderId="19" xfId="0" applyFont="1" applyFill="1" applyBorder="1" applyAlignment="1">
      <alignment vertical="center" wrapText="1"/>
    </xf>
    <xf numFmtId="0" fontId="20" fillId="0" borderId="8" xfId="0" applyFont="1" applyFill="1" applyBorder="1" applyAlignment="1">
      <alignment vertical="center" wrapText="1"/>
    </xf>
    <xf numFmtId="0" fontId="22" fillId="0" borderId="19" xfId="0" applyFont="1" applyFill="1" applyBorder="1" applyAlignment="1">
      <alignment vertical="center" wrapText="1"/>
    </xf>
    <xf numFmtId="0" fontId="22" fillId="0" borderId="8" xfId="0" applyFont="1" applyFill="1" applyBorder="1" applyAlignment="1">
      <alignment vertical="center" wrapText="1"/>
    </xf>
    <xf numFmtId="0" fontId="22" fillId="0" borderId="5" xfId="0" applyFont="1" applyFill="1" applyBorder="1" applyAlignment="1">
      <alignment vertical="center" wrapText="1"/>
    </xf>
    <xf numFmtId="0" fontId="23" fillId="0" borderId="1" xfId="0" applyFont="1" applyFill="1" applyBorder="1" applyAlignment="1">
      <alignment vertical="center" wrapText="1"/>
    </xf>
    <xf numFmtId="0" fontId="11" fillId="15" borderId="1" xfId="0" applyFont="1" applyFill="1" applyBorder="1" applyAlignment="1">
      <alignment vertical="center" wrapText="1"/>
    </xf>
    <xf numFmtId="0" fontId="10" fillId="0" borderId="1" xfId="0" applyFont="1" applyFill="1" applyBorder="1" applyAlignment="1">
      <alignment vertical="center" wrapText="1"/>
    </xf>
    <xf numFmtId="0" fontId="5"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xf>
    <xf numFmtId="0" fontId="3" fillId="0" borderId="5" xfId="0" applyFont="1" applyBorder="1" applyAlignment="1">
      <alignment horizontal="center"/>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9" fontId="7" fillId="0" borderId="2" xfId="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5" fillId="2" borderId="1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cellXfs>
  <cellStyles count="2">
    <cellStyle name="Normal" xfId="0" builtinId="0"/>
    <cellStyle name="Porcentaje" xfId="1" builtinId="5"/>
  </cellStyles>
  <dxfs count="36">
    <dxf>
      <fill>
        <patternFill>
          <bgColor rgb="FFC00000"/>
        </patternFill>
      </fill>
    </dxf>
    <dxf>
      <fill>
        <patternFill>
          <bgColor theme="9"/>
        </patternFill>
      </fill>
    </dxf>
    <dxf>
      <fill>
        <patternFill>
          <bgColor rgb="FFFFFF00"/>
        </patternFill>
      </fill>
    </dxf>
    <dxf>
      <fill>
        <patternFill>
          <bgColor rgb="FF00B050"/>
        </patternFill>
      </fill>
    </dxf>
    <dxf>
      <fill>
        <patternFill>
          <bgColor rgb="FFFFFF00"/>
        </patternFill>
      </fill>
    </dxf>
    <dxf>
      <fill>
        <patternFill>
          <bgColor rgb="FF92D050"/>
        </patternFill>
      </fill>
    </dxf>
    <dxf>
      <fill>
        <patternFill>
          <bgColor rgb="FFC00000"/>
        </patternFill>
      </fill>
    </dxf>
    <dxf>
      <fill>
        <patternFill>
          <bgColor theme="9"/>
        </patternFill>
      </fill>
    </dxf>
    <dxf>
      <fill>
        <patternFill>
          <bgColor rgb="FFFFFF00"/>
        </patternFill>
      </fill>
    </dxf>
    <dxf>
      <fill>
        <patternFill>
          <bgColor rgb="FF00B050"/>
        </patternFill>
      </fill>
    </dxf>
    <dxf>
      <fill>
        <patternFill>
          <bgColor rgb="FFFFFF00"/>
        </patternFill>
      </fill>
    </dxf>
    <dxf>
      <fill>
        <patternFill>
          <bgColor rgb="FF92D050"/>
        </patternFill>
      </fill>
    </dxf>
    <dxf>
      <fill>
        <patternFill>
          <bgColor rgb="FFC00000"/>
        </patternFill>
      </fill>
    </dxf>
    <dxf>
      <fill>
        <patternFill>
          <bgColor theme="9"/>
        </patternFill>
      </fill>
    </dxf>
    <dxf>
      <fill>
        <patternFill>
          <bgColor rgb="FFFFFF00"/>
        </patternFill>
      </fill>
    </dxf>
    <dxf>
      <fill>
        <patternFill>
          <bgColor rgb="FF00B050"/>
        </patternFill>
      </fill>
    </dxf>
    <dxf>
      <fill>
        <patternFill>
          <bgColor rgb="FFFFFF00"/>
        </patternFill>
      </fill>
    </dxf>
    <dxf>
      <fill>
        <patternFill>
          <bgColor rgb="FF92D050"/>
        </patternFill>
      </fill>
    </dxf>
    <dxf>
      <fill>
        <patternFill>
          <bgColor rgb="FFC00000"/>
        </patternFill>
      </fill>
    </dxf>
    <dxf>
      <fill>
        <patternFill>
          <bgColor theme="9"/>
        </patternFill>
      </fill>
    </dxf>
    <dxf>
      <fill>
        <patternFill>
          <bgColor rgb="FFFFFF00"/>
        </patternFill>
      </fill>
    </dxf>
    <dxf>
      <fill>
        <patternFill>
          <bgColor rgb="FF00B050"/>
        </patternFill>
      </fill>
    </dxf>
    <dxf>
      <fill>
        <patternFill>
          <bgColor rgb="FFFFFF00"/>
        </patternFill>
      </fill>
    </dxf>
    <dxf>
      <fill>
        <patternFill>
          <bgColor rgb="FF92D050"/>
        </patternFill>
      </fill>
    </dxf>
    <dxf>
      <fill>
        <patternFill>
          <bgColor rgb="FFC00000"/>
        </patternFill>
      </fill>
    </dxf>
    <dxf>
      <fill>
        <patternFill>
          <bgColor theme="9"/>
        </patternFill>
      </fill>
    </dxf>
    <dxf>
      <fill>
        <patternFill>
          <bgColor rgb="FFFFFF00"/>
        </patternFill>
      </fill>
    </dxf>
    <dxf>
      <fill>
        <patternFill>
          <bgColor rgb="FF00B050"/>
        </patternFill>
      </fill>
    </dxf>
    <dxf>
      <fill>
        <patternFill>
          <bgColor rgb="FFFFFF00"/>
        </patternFill>
      </fill>
    </dxf>
    <dxf>
      <fill>
        <patternFill>
          <bgColor rgb="FF92D050"/>
        </patternFill>
      </fill>
    </dxf>
    <dxf>
      <fill>
        <patternFill>
          <bgColor rgb="FFC00000"/>
        </patternFill>
      </fill>
    </dxf>
    <dxf>
      <fill>
        <patternFill>
          <bgColor theme="9"/>
        </patternFill>
      </fill>
    </dxf>
    <dxf>
      <fill>
        <patternFill>
          <bgColor rgb="FFFFFF00"/>
        </patternFill>
      </fill>
    </dxf>
    <dxf>
      <fill>
        <patternFill>
          <bgColor rgb="FF00B05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459440</xdr:colOff>
      <xdr:row>0</xdr:row>
      <xdr:rowOff>201705</xdr:rowOff>
    </xdr:from>
    <xdr:to>
      <xdr:col>1</xdr:col>
      <xdr:colOff>1797921</xdr:colOff>
      <xdr:row>0</xdr:row>
      <xdr:rowOff>784411</xdr:rowOff>
    </xdr:to>
    <xdr:pic>
      <xdr:nvPicPr>
        <xdr:cNvPr id="2" name="Imagen 1">
          <a:extLst>
            <a:ext uri="{FF2B5EF4-FFF2-40B4-BE49-F238E27FC236}">
              <a16:creationId xmlns:a16="http://schemas.microsoft.com/office/drawing/2014/main" id="{7008FF2D-5F47-4D90-AC63-2FFAE22DBF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9440" y="201705"/>
          <a:ext cx="2052856" cy="582706"/>
        </a:xfrm>
        <a:prstGeom prst="rect">
          <a:avLst/>
        </a:prstGeom>
      </xdr:spPr>
    </xdr:pic>
    <xdr:clientData/>
  </xdr:twoCellAnchor>
  <xdr:twoCellAnchor editAs="oneCell">
    <xdr:from>
      <xdr:col>2</xdr:col>
      <xdr:colOff>795130</xdr:colOff>
      <xdr:row>0</xdr:row>
      <xdr:rowOff>52621</xdr:rowOff>
    </xdr:from>
    <xdr:to>
      <xdr:col>2</xdr:col>
      <xdr:colOff>1615109</xdr:colOff>
      <xdr:row>0</xdr:row>
      <xdr:rowOff>823647</xdr:rowOff>
    </xdr:to>
    <xdr:pic>
      <xdr:nvPicPr>
        <xdr:cNvPr id="3" name="Imagen 2">
          <a:extLst>
            <a:ext uri="{FF2B5EF4-FFF2-40B4-BE49-F238E27FC236}">
              <a16:creationId xmlns:a16="http://schemas.microsoft.com/office/drawing/2014/main" id="{624279D8-4B46-46C2-AFDC-FE61B8B6DFF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53608" y="52621"/>
          <a:ext cx="819979" cy="771026"/>
        </a:xfrm>
        <a:prstGeom prst="rect">
          <a:avLst/>
        </a:prstGeom>
      </xdr:spPr>
    </xdr:pic>
    <xdr:clientData/>
  </xdr:twoCellAnchor>
  <xdr:twoCellAnchor editAs="oneCell">
    <xdr:from>
      <xdr:col>2</xdr:col>
      <xdr:colOff>4773707</xdr:colOff>
      <xdr:row>0</xdr:row>
      <xdr:rowOff>212911</xdr:rowOff>
    </xdr:from>
    <xdr:to>
      <xdr:col>3</xdr:col>
      <xdr:colOff>1692090</xdr:colOff>
      <xdr:row>0</xdr:row>
      <xdr:rowOff>659956</xdr:rowOff>
    </xdr:to>
    <xdr:pic>
      <xdr:nvPicPr>
        <xdr:cNvPr id="4" name="Imagen 3">
          <a:extLst>
            <a:ext uri="{FF2B5EF4-FFF2-40B4-BE49-F238E27FC236}">
              <a16:creationId xmlns:a16="http://schemas.microsoft.com/office/drawing/2014/main" id="{413DECED-18D4-4640-A2A3-1A00D997228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831357" y="212911"/>
          <a:ext cx="1804708" cy="44704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39751-61AA-40B7-B997-180CE4D9BCED}">
  <dimension ref="A1:D233"/>
  <sheetViews>
    <sheetView showGridLines="0" workbookViewId="0">
      <selection activeCell="E7" sqref="E7"/>
    </sheetView>
  </sheetViews>
  <sheetFormatPr defaultRowHeight="15"/>
  <cols>
    <col min="1" max="2" width="29.140625" style="37" customWidth="1"/>
    <col min="3" max="4" width="45.7109375" style="37" customWidth="1"/>
    <col min="5" max="16384" width="9.140625" style="37"/>
  </cols>
  <sheetData>
    <row r="1" spans="1:4" ht="20.25">
      <c r="A1" s="138" t="s">
        <v>0</v>
      </c>
      <c r="B1" s="138"/>
      <c r="C1" s="138"/>
      <c r="D1" s="138"/>
    </row>
    <row r="2" spans="1:4" ht="12" customHeight="1">
      <c r="A2" s="58"/>
      <c r="B2" s="58"/>
      <c r="C2" s="58"/>
      <c r="D2" s="58"/>
    </row>
    <row r="3" spans="1:4">
      <c r="A3" s="92" t="s">
        <v>1</v>
      </c>
      <c r="B3" s="92"/>
      <c r="C3" s="92"/>
      <c r="D3" s="92"/>
    </row>
    <row r="4" spans="1:4" ht="42" customHeight="1">
      <c r="A4" s="84" t="s">
        <v>2</v>
      </c>
      <c r="B4" s="84"/>
      <c r="C4" s="84"/>
      <c r="D4" s="84"/>
    </row>
    <row r="5" spans="1:4">
      <c r="A5" s="59"/>
      <c r="B5" s="60"/>
      <c r="C5" s="60"/>
      <c r="D5" s="60"/>
    </row>
    <row r="6" spans="1:4">
      <c r="A6" s="92" t="s">
        <v>3</v>
      </c>
      <c r="B6" s="92"/>
      <c r="C6" s="92"/>
      <c r="D6" s="92"/>
    </row>
    <row r="7" spans="1:4" ht="33.75" customHeight="1">
      <c r="A7" s="84" t="s">
        <v>4</v>
      </c>
      <c r="B7" s="84"/>
      <c r="C7" s="84"/>
      <c r="D7" s="84"/>
    </row>
    <row r="8" spans="1:4">
      <c r="A8" s="61" t="s">
        <v>5</v>
      </c>
      <c r="B8" s="62" t="s">
        <v>6</v>
      </c>
      <c r="C8" s="113" t="s">
        <v>7</v>
      </c>
      <c r="D8" s="114"/>
    </row>
    <row r="9" spans="1:4">
      <c r="A9" s="71" t="s">
        <v>8</v>
      </c>
      <c r="B9" s="63" t="s">
        <v>9</v>
      </c>
      <c r="C9" s="115" t="s">
        <v>10</v>
      </c>
      <c r="D9" s="116"/>
    </row>
    <row r="10" spans="1:4">
      <c r="A10" s="71" t="s">
        <v>11</v>
      </c>
      <c r="B10" s="63" t="s">
        <v>12</v>
      </c>
      <c r="C10" s="115" t="s">
        <v>13</v>
      </c>
      <c r="D10" s="116"/>
    </row>
    <row r="11" spans="1:4">
      <c r="A11" s="71" t="s">
        <v>14</v>
      </c>
      <c r="B11" s="63" t="s">
        <v>15</v>
      </c>
      <c r="C11" s="115" t="s">
        <v>16</v>
      </c>
      <c r="D11" s="116"/>
    </row>
    <row r="12" spans="1:4">
      <c r="A12" s="71" t="s">
        <v>17</v>
      </c>
      <c r="B12" s="63" t="s">
        <v>18</v>
      </c>
      <c r="C12" s="115" t="s">
        <v>19</v>
      </c>
      <c r="D12" s="116"/>
    </row>
    <row r="13" spans="1:4">
      <c r="A13" s="71" t="s">
        <v>20</v>
      </c>
      <c r="B13" s="63" t="s">
        <v>21</v>
      </c>
      <c r="C13" s="115" t="s">
        <v>22</v>
      </c>
      <c r="D13" s="116"/>
    </row>
    <row r="14" spans="1:4">
      <c r="A14" s="59"/>
      <c r="B14" s="60"/>
      <c r="C14" s="60"/>
      <c r="D14" s="60"/>
    </row>
    <row r="15" spans="1:4">
      <c r="A15" s="92" t="s">
        <v>23</v>
      </c>
      <c r="B15" s="92"/>
      <c r="C15" s="92"/>
      <c r="D15" s="92"/>
    </row>
    <row r="16" spans="1:4">
      <c r="A16" s="84" t="s">
        <v>24</v>
      </c>
      <c r="B16" s="84"/>
      <c r="C16" s="84"/>
      <c r="D16" s="60"/>
    </row>
    <row r="17" spans="1:4">
      <c r="A17" s="61" t="s">
        <v>25</v>
      </c>
      <c r="B17" s="113" t="s">
        <v>26</v>
      </c>
      <c r="C17" s="113"/>
      <c r="D17" s="114"/>
    </row>
    <row r="18" spans="1:4">
      <c r="A18" s="71" t="s">
        <v>27</v>
      </c>
      <c r="B18" s="115" t="s">
        <v>28</v>
      </c>
      <c r="C18" s="115"/>
      <c r="D18" s="116"/>
    </row>
    <row r="19" spans="1:4">
      <c r="A19" s="71" t="s">
        <v>29</v>
      </c>
      <c r="B19" s="115" t="s">
        <v>30</v>
      </c>
      <c r="C19" s="115"/>
      <c r="D19" s="116"/>
    </row>
    <row r="20" spans="1:4">
      <c r="A20" s="71" t="s">
        <v>31</v>
      </c>
      <c r="B20" s="115" t="s">
        <v>32</v>
      </c>
      <c r="C20" s="115"/>
      <c r="D20" s="116"/>
    </row>
    <row r="21" spans="1:4">
      <c r="A21" s="71" t="s">
        <v>33</v>
      </c>
      <c r="B21" s="115" t="s">
        <v>34</v>
      </c>
      <c r="C21" s="115"/>
      <c r="D21" s="116"/>
    </row>
    <row r="22" spans="1:4">
      <c r="A22" s="71" t="s">
        <v>35</v>
      </c>
      <c r="B22" s="115" t="s">
        <v>36</v>
      </c>
      <c r="C22" s="115"/>
      <c r="D22" s="116"/>
    </row>
    <row r="23" spans="1:4">
      <c r="A23" s="71" t="s">
        <v>37</v>
      </c>
      <c r="B23" s="115" t="s">
        <v>38</v>
      </c>
      <c r="C23" s="115"/>
      <c r="D23" s="116"/>
    </row>
    <row r="24" spans="1:4">
      <c r="A24" s="59"/>
      <c r="B24" s="60"/>
      <c r="C24" s="60"/>
      <c r="D24" s="60"/>
    </row>
    <row r="25" spans="1:4">
      <c r="A25" s="92" t="s">
        <v>39</v>
      </c>
      <c r="B25" s="92"/>
      <c r="C25" s="92"/>
      <c r="D25" s="92"/>
    </row>
    <row r="26" spans="1:4">
      <c r="A26" s="93" t="s">
        <v>40</v>
      </c>
      <c r="B26" s="93"/>
      <c r="C26" s="93"/>
      <c r="D26" s="93"/>
    </row>
    <row r="27" spans="1:4">
      <c r="A27" s="93" t="s">
        <v>41</v>
      </c>
      <c r="B27" s="93"/>
      <c r="C27" s="93"/>
      <c r="D27" s="93"/>
    </row>
    <row r="28" spans="1:4">
      <c r="A28" s="93" t="s">
        <v>42</v>
      </c>
      <c r="B28" s="93"/>
      <c r="C28" s="93"/>
      <c r="D28" s="93"/>
    </row>
    <row r="29" spans="1:4">
      <c r="A29" s="93" t="s">
        <v>43</v>
      </c>
      <c r="B29" s="93"/>
      <c r="C29" s="93"/>
      <c r="D29" s="93"/>
    </row>
    <row r="30" spans="1:4">
      <c r="A30" s="59"/>
      <c r="B30" s="60"/>
      <c r="C30" s="60"/>
      <c r="D30" s="60"/>
    </row>
    <row r="31" spans="1:4">
      <c r="A31" s="92" t="s">
        <v>44</v>
      </c>
      <c r="B31" s="92"/>
      <c r="C31" s="92"/>
      <c r="D31" s="92"/>
    </row>
    <row r="32" spans="1:4">
      <c r="A32" s="84" t="s">
        <v>45</v>
      </c>
      <c r="B32" s="84"/>
      <c r="C32" s="84"/>
      <c r="D32" s="84"/>
    </row>
    <row r="33" spans="1:4">
      <c r="A33" s="59"/>
      <c r="B33" s="60"/>
      <c r="C33" s="60"/>
      <c r="D33" s="60"/>
    </row>
    <row r="34" spans="1:4">
      <c r="A34" s="40" t="s">
        <v>46</v>
      </c>
      <c r="B34" s="41" t="s">
        <v>47</v>
      </c>
      <c r="C34" s="41" t="s">
        <v>48</v>
      </c>
      <c r="D34" s="41" t="s">
        <v>49</v>
      </c>
    </row>
    <row r="35" spans="1:4" ht="28.5">
      <c r="A35" s="42" t="s">
        <v>50</v>
      </c>
      <c r="B35" s="43" t="s">
        <v>51</v>
      </c>
      <c r="C35" s="43" t="s">
        <v>52</v>
      </c>
      <c r="D35" s="43" t="s">
        <v>53</v>
      </c>
    </row>
    <row r="36" spans="1:4" ht="28.5">
      <c r="A36" s="44" t="s">
        <v>54</v>
      </c>
      <c r="B36" s="43" t="s">
        <v>55</v>
      </c>
      <c r="C36" s="43" t="s">
        <v>56</v>
      </c>
      <c r="D36" s="43" t="s">
        <v>57</v>
      </c>
    </row>
    <row r="37" spans="1:4" ht="28.5">
      <c r="A37" s="45" t="s">
        <v>58</v>
      </c>
      <c r="B37" s="43" t="s">
        <v>59</v>
      </c>
      <c r="C37" s="43" t="s">
        <v>60</v>
      </c>
      <c r="D37" s="43" t="s">
        <v>61</v>
      </c>
    </row>
    <row r="38" spans="1:4" ht="28.5">
      <c r="A38" s="46" t="s">
        <v>62</v>
      </c>
      <c r="B38" s="43" t="s">
        <v>63</v>
      </c>
      <c r="C38" s="43" t="s">
        <v>64</v>
      </c>
      <c r="D38" s="43" t="s">
        <v>65</v>
      </c>
    </row>
    <row r="39" spans="1:4">
      <c r="A39" s="59"/>
      <c r="B39" s="60"/>
      <c r="C39" s="60"/>
      <c r="D39" s="60"/>
    </row>
    <row r="40" spans="1:4" ht="81" customHeight="1">
      <c r="A40" s="84" t="s">
        <v>66</v>
      </c>
      <c r="B40" s="84"/>
      <c r="C40" s="84"/>
      <c r="D40" s="84"/>
    </row>
    <row r="41" spans="1:4" ht="17.25" customHeight="1">
      <c r="A41" s="85" t="s">
        <v>67</v>
      </c>
      <c r="B41" s="85"/>
      <c r="C41" s="85"/>
      <c r="D41" s="85"/>
    </row>
    <row r="42" spans="1:4">
      <c r="A42" s="59"/>
      <c r="B42" s="60"/>
      <c r="C42" s="60"/>
      <c r="D42" s="60"/>
    </row>
    <row r="43" spans="1:4">
      <c r="A43" s="59"/>
      <c r="B43" s="60"/>
      <c r="C43" s="60"/>
      <c r="D43" s="60"/>
    </row>
    <row r="44" spans="1:4">
      <c r="A44" s="92" t="s">
        <v>68</v>
      </c>
      <c r="B44" s="92"/>
      <c r="C44" s="92"/>
      <c r="D44" s="92"/>
    </row>
    <row r="45" spans="1:4" ht="29.25" customHeight="1">
      <c r="A45" s="84" t="s">
        <v>69</v>
      </c>
      <c r="B45" s="84"/>
      <c r="C45" s="84"/>
      <c r="D45" s="84"/>
    </row>
    <row r="46" spans="1:4">
      <c r="A46" s="137" t="s">
        <v>70</v>
      </c>
      <c r="B46" s="137"/>
      <c r="C46" s="137"/>
      <c r="D46" s="137"/>
    </row>
    <row r="47" spans="1:4">
      <c r="A47" s="84" t="s">
        <v>71</v>
      </c>
      <c r="B47" s="84"/>
      <c r="C47" s="84"/>
      <c r="D47" s="84"/>
    </row>
    <row r="48" spans="1:4" ht="28.5" customHeight="1">
      <c r="A48" s="93" t="s">
        <v>72</v>
      </c>
      <c r="B48" s="93"/>
      <c r="C48" s="93"/>
      <c r="D48" s="93"/>
    </row>
    <row r="49" spans="1:4">
      <c r="A49" s="93" t="s">
        <v>73</v>
      </c>
      <c r="B49" s="93"/>
      <c r="C49" s="93"/>
      <c r="D49" s="93"/>
    </row>
    <row r="50" spans="1:4" ht="29.25" customHeight="1">
      <c r="A50" s="93" t="s">
        <v>74</v>
      </c>
      <c r="B50" s="93"/>
      <c r="C50" s="93"/>
      <c r="D50" s="93"/>
    </row>
    <row r="51" spans="1:4">
      <c r="A51" s="84"/>
      <c r="B51" s="84"/>
      <c r="C51" s="84"/>
      <c r="D51" s="84"/>
    </row>
    <row r="52" spans="1:4">
      <c r="A52" s="137" t="s">
        <v>75</v>
      </c>
      <c r="B52" s="137"/>
      <c r="C52" s="137"/>
      <c r="D52" s="137"/>
    </row>
    <row r="53" spans="1:4">
      <c r="A53" s="93" t="s">
        <v>76</v>
      </c>
      <c r="B53" s="93"/>
      <c r="C53" s="93"/>
      <c r="D53" s="93"/>
    </row>
    <row r="54" spans="1:4">
      <c r="A54" s="84" t="s">
        <v>77</v>
      </c>
      <c r="B54" s="84"/>
      <c r="C54" s="84"/>
      <c r="D54" s="84"/>
    </row>
    <row r="55" spans="1:4">
      <c r="A55" s="84" t="s">
        <v>78</v>
      </c>
      <c r="B55" s="84"/>
      <c r="C55" s="84"/>
      <c r="D55" s="84"/>
    </row>
    <row r="56" spans="1:4">
      <c r="A56" s="93" t="s">
        <v>79</v>
      </c>
      <c r="B56" s="93"/>
      <c r="C56" s="93"/>
      <c r="D56" s="93"/>
    </row>
    <row r="57" spans="1:4">
      <c r="A57" s="84" t="s">
        <v>80</v>
      </c>
      <c r="B57" s="84"/>
      <c r="C57" s="84"/>
      <c r="D57" s="84"/>
    </row>
    <row r="58" spans="1:4">
      <c r="A58" s="84" t="s">
        <v>81</v>
      </c>
      <c r="B58" s="84"/>
      <c r="C58" s="84"/>
      <c r="D58" s="84"/>
    </row>
    <row r="59" spans="1:4">
      <c r="A59" s="84" t="s">
        <v>82</v>
      </c>
      <c r="B59" s="84"/>
      <c r="C59" s="84"/>
      <c r="D59" s="84"/>
    </row>
    <row r="60" spans="1:4">
      <c r="A60" s="59"/>
      <c r="B60" s="60"/>
      <c r="C60" s="60"/>
      <c r="D60" s="60"/>
    </row>
    <row r="61" spans="1:4">
      <c r="A61" s="137" t="s">
        <v>83</v>
      </c>
      <c r="B61" s="137"/>
      <c r="C61" s="137"/>
      <c r="D61" s="137"/>
    </row>
    <row r="62" spans="1:4">
      <c r="A62" s="59"/>
      <c r="B62" s="60"/>
      <c r="C62" s="60"/>
      <c r="D62" s="60"/>
    </row>
    <row r="63" spans="1:4">
      <c r="A63" s="47" t="s">
        <v>84</v>
      </c>
      <c r="B63" s="48" t="s">
        <v>85</v>
      </c>
      <c r="C63" s="48" t="s">
        <v>86</v>
      </c>
      <c r="D63" s="48" t="s">
        <v>87</v>
      </c>
    </row>
    <row r="64" spans="1:4" ht="42">
      <c r="A64" s="55">
        <v>1</v>
      </c>
      <c r="B64" s="49" t="s">
        <v>88</v>
      </c>
      <c r="C64" s="50" t="s">
        <v>89</v>
      </c>
      <c r="D64" s="50" t="s">
        <v>90</v>
      </c>
    </row>
    <row r="65" spans="1:4" ht="84.75">
      <c r="A65" s="56">
        <v>2</v>
      </c>
      <c r="B65" s="51" t="s">
        <v>91</v>
      </c>
      <c r="C65" s="50" t="s">
        <v>92</v>
      </c>
      <c r="D65" s="52" t="s">
        <v>93</v>
      </c>
    </row>
    <row r="66" spans="1:4" ht="42">
      <c r="A66" s="57">
        <v>3</v>
      </c>
      <c r="B66" s="53" t="s">
        <v>94</v>
      </c>
      <c r="C66" s="50" t="s">
        <v>95</v>
      </c>
      <c r="D66" s="64" t="s">
        <v>96</v>
      </c>
    </row>
    <row r="67" spans="1:4" ht="42">
      <c r="A67" s="55">
        <v>4</v>
      </c>
      <c r="B67" s="49" t="s">
        <v>97</v>
      </c>
      <c r="C67" s="54" t="s">
        <v>98</v>
      </c>
      <c r="D67" s="50" t="s">
        <v>99</v>
      </c>
    </row>
    <row r="68" spans="1:4">
      <c r="A68" s="65"/>
      <c r="B68" s="65"/>
      <c r="C68" s="66"/>
      <c r="D68" s="67"/>
    </row>
    <row r="69" spans="1:4">
      <c r="A69" s="137" t="s">
        <v>100</v>
      </c>
      <c r="B69" s="137"/>
      <c r="C69" s="137"/>
      <c r="D69" s="137"/>
    </row>
    <row r="70" spans="1:4">
      <c r="A70" s="84" t="s">
        <v>101</v>
      </c>
      <c r="B70" s="84"/>
      <c r="C70" s="84"/>
      <c r="D70" s="84"/>
    </row>
    <row r="71" spans="1:4">
      <c r="A71" s="136" t="s">
        <v>102</v>
      </c>
      <c r="B71" s="136"/>
      <c r="C71" s="136"/>
      <c r="D71" s="136"/>
    </row>
    <row r="72" spans="1:4">
      <c r="A72" s="47" t="s">
        <v>27</v>
      </c>
      <c r="B72" s="48" t="s">
        <v>26</v>
      </c>
      <c r="C72" s="48" t="s">
        <v>103</v>
      </c>
      <c r="D72" s="48" t="s">
        <v>104</v>
      </c>
    </row>
    <row r="73" spans="1:4">
      <c r="A73" s="131" t="s">
        <v>105</v>
      </c>
      <c r="B73" s="133" t="s">
        <v>106</v>
      </c>
      <c r="C73" s="95" t="s">
        <v>107</v>
      </c>
      <c r="D73" s="135"/>
    </row>
    <row r="74" spans="1:4" ht="31.5" customHeight="1">
      <c r="A74" s="131"/>
      <c r="B74" s="133"/>
      <c r="C74" s="95" t="s">
        <v>108</v>
      </c>
      <c r="D74" s="135"/>
    </row>
    <row r="75" spans="1:4">
      <c r="A75" s="132"/>
      <c r="B75" s="134"/>
      <c r="C75" s="95" t="s">
        <v>109</v>
      </c>
      <c r="D75" s="135"/>
    </row>
    <row r="76" spans="1:4">
      <c r="A76" s="131" t="s">
        <v>110</v>
      </c>
      <c r="B76" s="133" t="s">
        <v>111</v>
      </c>
      <c r="C76" s="95" t="s">
        <v>112</v>
      </c>
      <c r="D76" s="135"/>
    </row>
    <row r="77" spans="1:4">
      <c r="A77" s="131"/>
      <c r="B77" s="133"/>
      <c r="C77" s="95" t="s">
        <v>113</v>
      </c>
      <c r="D77" s="135"/>
    </row>
    <row r="78" spans="1:4">
      <c r="A78" s="131"/>
      <c r="B78" s="133"/>
      <c r="C78" s="95" t="s">
        <v>114</v>
      </c>
      <c r="D78" s="135"/>
    </row>
    <row r="79" spans="1:4" ht="27" customHeight="1">
      <c r="A79" s="132"/>
      <c r="B79" s="134"/>
      <c r="C79" s="95" t="s">
        <v>115</v>
      </c>
      <c r="D79" s="135"/>
    </row>
    <row r="80" spans="1:4" ht="17.25" customHeight="1">
      <c r="A80" s="88" t="s">
        <v>116</v>
      </c>
      <c r="B80" s="90" t="s">
        <v>117</v>
      </c>
      <c r="C80" s="86" t="s">
        <v>118</v>
      </c>
      <c r="D80" s="87"/>
    </row>
    <row r="81" spans="1:4" ht="329.25" customHeight="1">
      <c r="A81" s="89"/>
      <c r="B81" s="91"/>
      <c r="C81" s="75" t="s">
        <v>119</v>
      </c>
      <c r="D81" s="75" t="s">
        <v>120</v>
      </c>
    </row>
    <row r="82" spans="1:4">
      <c r="A82" s="131" t="s">
        <v>121</v>
      </c>
      <c r="B82" s="133" t="s">
        <v>122</v>
      </c>
      <c r="C82" s="95" t="s">
        <v>123</v>
      </c>
      <c r="D82" s="135"/>
    </row>
    <row r="83" spans="1:4">
      <c r="A83" s="131"/>
      <c r="B83" s="133"/>
      <c r="C83" s="95" t="s">
        <v>124</v>
      </c>
      <c r="D83" s="135"/>
    </row>
    <row r="84" spans="1:4">
      <c r="A84" s="132"/>
      <c r="B84" s="134"/>
      <c r="C84" s="95" t="s">
        <v>125</v>
      </c>
      <c r="D84" s="135"/>
    </row>
    <row r="85" spans="1:4">
      <c r="A85" s="59"/>
      <c r="B85" s="60"/>
      <c r="C85" s="60"/>
      <c r="D85" s="60"/>
    </row>
    <row r="86" spans="1:4">
      <c r="A86" s="59"/>
      <c r="B86" s="60"/>
      <c r="C86" s="60"/>
      <c r="D86" s="60"/>
    </row>
    <row r="87" spans="1:4">
      <c r="A87" s="136" t="s">
        <v>126</v>
      </c>
      <c r="B87" s="136"/>
      <c r="C87" s="136"/>
      <c r="D87" s="136"/>
    </row>
    <row r="88" spans="1:4">
      <c r="A88" s="61" t="s">
        <v>27</v>
      </c>
      <c r="B88" s="68" t="s">
        <v>26</v>
      </c>
      <c r="C88" s="68" t="s">
        <v>103</v>
      </c>
      <c r="D88" s="68" t="s">
        <v>104</v>
      </c>
    </row>
    <row r="89" spans="1:4" ht="18.75" customHeight="1">
      <c r="A89" s="131" t="s">
        <v>127</v>
      </c>
      <c r="B89" s="133" t="s">
        <v>128</v>
      </c>
      <c r="C89" s="95" t="s">
        <v>129</v>
      </c>
      <c r="D89" s="135"/>
    </row>
    <row r="90" spans="1:4">
      <c r="A90" s="131"/>
      <c r="B90" s="133"/>
      <c r="C90" s="95" t="s">
        <v>130</v>
      </c>
      <c r="D90" s="135"/>
    </row>
    <row r="91" spans="1:4">
      <c r="A91" s="131"/>
      <c r="B91" s="133"/>
      <c r="C91" s="95" t="s">
        <v>131</v>
      </c>
      <c r="D91" s="135"/>
    </row>
    <row r="92" spans="1:4">
      <c r="A92" s="132"/>
      <c r="B92" s="134"/>
      <c r="C92" s="95" t="s">
        <v>132</v>
      </c>
      <c r="D92" s="135"/>
    </row>
    <row r="93" spans="1:4">
      <c r="A93" s="131" t="s">
        <v>133</v>
      </c>
      <c r="B93" s="133" t="s">
        <v>134</v>
      </c>
      <c r="C93" s="95" t="s">
        <v>135</v>
      </c>
      <c r="D93" s="135"/>
    </row>
    <row r="94" spans="1:4">
      <c r="A94" s="131"/>
      <c r="B94" s="133"/>
      <c r="C94" s="95" t="s">
        <v>136</v>
      </c>
      <c r="D94" s="135"/>
    </row>
    <row r="95" spans="1:4">
      <c r="A95" s="131"/>
      <c r="B95" s="133"/>
      <c r="C95" s="95" t="s">
        <v>137</v>
      </c>
      <c r="D95" s="135"/>
    </row>
    <row r="96" spans="1:4">
      <c r="A96" s="131"/>
      <c r="B96" s="133"/>
      <c r="C96" s="95" t="s">
        <v>138</v>
      </c>
      <c r="D96" s="135"/>
    </row>
    <row r="97" spans="1:4" ht="30" customHeight="1">
      <c r="A97" s="132"/>
      <c r="B97" s="134"/>
      <c r="C97" s="95" t="s">
        <v>139</v>
      </c>
      <c r="D97" s="135"/>
    </row>
    <row r="98" spans="1:4">
      <c r="A98" s="131" t="s">
        <v>140</v>
      </c>
      <c r="B98" s="133" t="s">
        <v>141</v>
      </c>
      <c r="C98" s="95" t="s">
        <v>142</v>
      </c>
      <c r="D98" s="135"/>
    </row>
    <row r="99" spans="1:4">
      <c r="A99" s="131"/>
      <c r="B99" s="133"/>
      <c r="C99" s="95" t="s">
        <v>143</v>
      </c>
      <c r="D99" s="135"/>
    </row>
    <row r="100" spans="1:4">
      <c r="A100" s="131"/>
      <c r="B100" s="133"/>
      <c r="C100" s="95" t="s">
        <v>144</v>
      </c>
      <c r="D100" s="135"/>
    </row>
    <row r="101" spans="1:4">
      <c r="A101" s="132"/>
      <c r="B101" s="134"/>
      <c r="C101" s="95" t="s">
        <v>145</v>
      </c>
      <c r="D101" s="135"/>
    </row>
    <row r="102" spans="1:4">
      <c r="A102" s="131" t="s">
        <v>146</v>
      </c>
      <c r="B102" s="133" t="s">
        <v>147</v>
      </c>
      <c r="C102" s="95" t="s">
        <v>148</v>
      </c>
      <c r="D102" s="135"/>
    </row>
    <row r="103" spans="1:4">
      <c r="A103" s="131"/>
      <c r="B103" s="133"/>
      <c r="C103" s="95" t="s">
        <v>149</v>
      </c>
      <c r="D103" s="135"/>
    </row>
    <row r="104" spans="1:4">
      <c r="A104" s="131"/>
      <c r="B104" s="133"/>
      <c r="C104" s="95" t="s">
        <v>150</v>
      </c>
      <c r="D104" s="135"/>
    </row>
    <row r="105" spans="1:4">
      <c r="A105" s="132"/>
      <c r="B105" s="134"/>
      <c r="C105" s="95" t="s">
        <v>151</v>
      </c>
      <c r="D105" s="135"/>
    </row>
    <row r="106" spans="1:4">
      <c r="A106" s="59"/>
      <c r="B106" s="60"/>
      <c r="C106" s="60"/>
      <c r="D106" s="60"/>
    </row>
    <row r="107" spans="1:4">
      <c r="A107" s="59"/>
      <c r="B107" s="60"/>
      <c r="C107" s="60"/>
      <c r="D107" s="60"/>
    </row>
    <row r="108" spans="1:4" ht="28.5">
      <c r="A108" s="69" t="s">
        <v>152</v>
      </c>
      <c r="B108" s="70"/>
      <c r="C108" s="60"/>
      <c r="D108" s="60"/>
    </row>
    <row r="109" spans="1:4" ht="16.5">
      <c r="A109" s="76" t="s">
        <v>27</v>
      </c>
      <c r="B109" s="77" t="s">
        <v>26</v>
      </c>
      <c r="C109" s="129" t="s">
        <v>103</v>
      </c>
      <c r="D109" s="130"/>
    </row>
    <row r="110" spans="1:4" ht="16.5">
      <c r="A110" s="123" t="s">
        <v>153</v>
      </c>
      <c r="B110" s="125" t="s">
        <v>154</v>
      </c>
      <c r="C110" s="127" t="s">
        <v>155</v>
      </c>
      <c r="D110" s="128"/>
    </row>
    <row r="111" spans="1:4" ht="16.5">
      <c r="A111" s="123"/>
      <c r="B111" s="125"/>
      <c r="C111" s="127" t="s">
        <v>156</v>
      </c>
      <c r="D111" s="128"/>
    </row>
    <row r="112" spans="1:4" ht="16.5">
      <c r="A112" s="123"/>
      <c r="B112" s="125"/>
      <c r="C112" s="127" t="s">
        <v>157</v>
      </c>
      <c r="D112" s="128"/>
    </row>
    <row r="113" spans="1:4" ht="16.5">
      <c r="A113" s="124"/>
      <c r="B113" s="126"/>
      <c r="C113" s="127" t="s">
        <v>158</v>
      </c>
      <c r="D113" s="128"/>
    </row>
    <row r="114" spans="1:4" ht="16.5">
      <c r="A114" s="123" t="s">
        <v>159</v>
      </c>
      <c r="B114" s="125" t="s">
        <v>160</v>
      </c>
      <c r="C114" s="127" t="s">
        <v>161</v>
      </c>
      <c r="D114" s="128"/>
    </row>
    <row r="115" spans="1:4" ht="16.5">
      <c r="A115" s="123"/>
      <c r="B115" s="125"/>
      <c r="C115" s="127" t="s">
        <v>162</v>
      </c>
      <c r="D115" s="128"/>
    </row>
    <row r="116" spans="1:4" ht="16.5">
      <c r="A116" s="123"/>
      <c r="B116" s="125"/>
      <c r="C116" s="127" t="s">
        <v>163</v>
      </c>
      <c r="D116" s="128"/>
    </row>
    <row r="117" spans="1:4" ht="16.5">
      <c r="A117" s="124"/>
      <c r="B117" s="126"/>
      <c r="C117" s="127" t="s">
        <v>164</v>
      </c>
      <c r="D117" s="128"/>
    </row>
    <row r="118" spans="1:4" ht="16.5">
      <c r="A118" s="123" t="s">
        <v>165</v>
      </c>
      <c r="B118" s="125" t="s">
        <v>166</v>
      </c>
      <c r="C118" s="127" t="s">
        <v>167</v>
      </c>
      <c r="D118" s="128"/>
    </row>
    <row r="119" spans="1:4" ht="16.5">
      <c r="A119" s="123"/>
      <c r="B119" s="125"/>
      <c r="C119" s="127" t="s">
        <v>168</v>
      </c>
      <c r="D119" s="128"/>
    </row>
    <row r="120" spans="1:4" ht="16.5">
      <c r="A120" s="123"/>
      <c r="B120" s="125"/>
      <c r="C120" s="127" t="s">
        <v>169</v>
      </c>
      <c r="D120" s="128"/>
    </row>
    <row r="121" spans="1:4" ht="16.5">
      <c r="A121" s="124"/>
      <c r="B121" s="126"/>
      <c r="C121" s="127" t="s">
        <v>170</v>
      </c>
      <c r="D121" s="128"/>
    </row>
    <row r="122" spans="1:4">
      <c r="A122" s="59"/>
      <c r="B122" s="60"/>
      <c r="C122" s="60"/>
      <c r="D122" s="60"/>
    </row>
    <row r="123" spans="1:4">
      <c r="A123" s="59"/>
      <c r="B123" s="60"/>
      <c r="C123" s="60"/>
      <c r="D123" s="60"/>
    </row>
    <row r="124" spans="1:4" ht="42">
      <c r="A124" s="69" t="s">
        <v>171</v>
      </c>
      <c r="B124" s="70"/>
      <c r="C124" s="60"/>
      <c r="D124" s="60"/>
    </row>
    <row r="125" spans="1:4">
      <c r="A125" s="61" t="s">
        <v>27</v>
      </c>
      <c r="B125" s="68" t="s">
        <v>26</v>
      </c>
      <c r="C125" s="113" t="s">
        <v>103</v>
      </c>
      <c r="D125" s="114"/>
    </row>
    <row r="126" spans="1:4">
      <c r="A126" s="119" t="s">
        <v>172</v>
      </c>
      <c r="B126" s="121" t="s">
        <v>173</v>
      </c>
      <c r="C126" s="115" t="s">
        <v>174</v>
      </c>
      <c r="D126" s="116"/>
    </row>
    <row r="127" spans="1:4">
      <c r="A127" s="119"/>
      <c r="B127" s="121"/>
      <c r="C127" s="115" t="s">
        <v>175</v>
      </c>
      <c r="D127" s="116"/>
    </row>
    <row r="128" spans="1:4">
      <c r="A128" s="119"/>
      <c r="B128" s="121"/>
      <c r="C128" s="115" t="s">
        <v>176</v>
      </c>
      <c r="D128" s="116"/>
    </row>
    <row r="129" spans="1:4">
      <c r="A129" s="120"/>
      <c r="B129" s="122"/>
      <c r="C129" s="115" t="s">
        <v>177</v>
      </c>
      <c r="D129" s="116"/>
    </row>
    <row r="130" spans="1:4">
      <c r="A130" s="119" t="s">
        <v>178</v>
      </c>
      <c r="B130" s="121" t="s">
        <v>179</v>
      </c>
      <c r="C130" s="115" t="s">
        <v>180</v>
      </c>
      <c r="D130" s="116"/>
    </row>
    <row r="131" spans="1:4">
      <c r="A131" s="119"/>
      <c r="B131" s="121"/>
      <c r="C131" s="115" t="s">
        <v>181</v>
      </c>
      <c r="D131" s="116"/>
    </row>
    <row r="132" spans="1:4">
      <c r="A132" s="119"/>
      <c r="B132" s="121"/>
      <c r="C132" s="115" t="s">
        <v>182</v>
      </c>
      <c r="D132" s="116"/>
    </row>
    <row r="133" spans="1:4">
      <c r="A133" s="120"/>
      <c r="B133" s="122"/>
      <c r="C133" s="115" t="s">
        <v>183</v>
      </c>
      <c r="D133" s="116"/>
    </row>
    <row r="134" spans="1:4">
      <c r="A134" s="59"/>
      <c r="B134" s="60"/>
      <c r="C134" s="60"/>
      <c r="D134" s="60"/>
    </row>
    <row r="135" spans="1:4">
      <c r="A135" s="59"/>
      <c r="B135" s="60"/>
      <c r="C135" s="60"/>
      <c r="D135" s="60"/>
    </row>
    <row r="136" spans="1:4" ht="42">
      <c r="A136" s="69" t="s">
        <v>184</v>
      </c>
      <c r="B136" s="70"/>
      <c r="C136" s="60"/>
      <c r="D136" s="60"/>
    </row>
    <row r="137" spans="1:4">
      <c r="A137" s="61" t="s">
        <v>27</v>
      </c>
      <c r="B137" s="68" t="s">
        <v>26</v>
      </c>
      <c r="C137" s="113" t="s">
        <v>103</v>
      </c>
      <c r="D137" s="114"/>
    </row>
    <row r="138" spans="1:4" ht="78.75" customHeight="1">
      <c r="A138" s="71" t="s">
        <v>185</v>
      </c>
      <c r="B138" s="50" t="s">
        <v>186</v>
      </c>
      <c r="C138" s="115" t="s">
        <v>187</v>
      </c>
      <c r="D138" s="116"/>
    </row>
    <row r="139" spans="1:4" ht="203.25" customHeight="1">
      <c r="A139" s="71" t="s">
        <v>188</v>
      </c>
      <c r="B139" s="50" t="s">
        <v>189</v>
      </c>
      <c r="C139" s="115" t="s">
        <v>190</v>
      </c>
      <c r="D139" s="116"/>
    </row>
    <row r="140" spans="1:4">
      <c r="A140" s="59"/>
      <c r="B140" s="60"/>
      <c r="C140" s="60"/>
      <c r="D140" s="60"/>
    </row>
    <row r="141" spans="1:4">
      <c r="A141" s="59"/>
      <c r="B141" s="60"/>
      <c r="C141" s="60"/>
      <c r="D141" s="60"/>
    </row>
    <row r="142" spans="1:4" ht="15" customHeight="1">
      <c r="A142" s="92" t="s">
        <v>191</v>
      </c>
      <c r="B142" s="92"/>
      <c r="C142" s="92"/>
      <c r="D142" s="92"/>
    </row>
    <row r="143" spans="1:4" ht="33" customHeight="1">
      <c r="A143" s="84" t="s">
        <v>192</v>
      </c>
      <c r="B143" s="84"/>
      <c r="C143" s="84"/>
      <c r="D143" s="84"/>
    </row>
    <row r="144" spans="1:4">
      <c r="A144" s="59"/>
      <c r="B144" s="60"/>
      <c r="C144" s="60"/>
      <c r="D144" s="60"/>
    </row>
    <row r="145" spans="1:4">
      <c r="A145" s="72" t="s">
        <v>193</v>
      </c>
      <c r="B145" s="73" t="s">
        <v>46</v>
      </c>
      <c r="C145" s="117" t="s">
        <v>194</v>
      </c>
      <c r="D145" s="118"/>
    </row>
    <row r="146" spans="1:4">
      <c r="A146" s="111" t="s">
        <v>195</v>
      </c>
      <c r="B146" s="112" t="s">
        <v>50</v>
      </c>
      <c r="C146" s="105" t="s">
        <v>196</v>
      </c>
      <c r="D146" s="106"/>
    </row>
    <row r="147" spans="1:4">
      <c r="A147" s="101"/>
      <c r="B147" s="103"/>
      <c r="C147" s="95" t="s">
        <v>197</v>
      </c>
      <c r="D147" s="96"/>
    </row>
    <row r="148" spans="1:4">
      <c r="A148" s="101"/>
      <c r="B148" s="103"/>
      <c r="C148" s="95" t="s">
        <v>198</v>
      </c>
      <c r="D148" s="96"/>
    </row>
    <row r="149" spans="1:4">
      <c r="A149" s="101"/>
      <c r="B149" s="104"/>
      <c r="C149" s="95" t="s">
        <v>199</v>
      </c>
      <c r="D149" s="96"/>
    </row>
    <row r="150" spans="1:4">
      <c r="A150" s="101"/>
      <c r="B150" s="107" t="s">
        <v>54</v>
      </c>
      <c r="C150" s="95" t="s">
        <v>200</v>
      </c>
      <c r="D150" s="96"/>
    </row>
    <row r="151" spans="1:4">
      <c r="A151" s="101"/>
      <c r="B151" s="107"/>
      <c r="C151" s="95" t="s">
        <v>201</v>
      </c>
      <c r="D151" s="96"/>
    </row>
    <row r="152" spans="1:4">
      <c r="A152" s="101"/>
      <c r="B152" s="108"/>
      <c r="C152" s="95" t="s">
        <v>202</v>
      </c>
      <c r="D152" s="96"/>
    </row>
    <row r="153" spans="1:4">
      <c r="A153" s="101"/>
      <c r="B153" s="109" t="s">
        <v>58</v>
      </c>
      <c r="C153" s="95" t="s">
        <v>203</v>
      </c>
      <c r="D153" s="96"/>
    </row>
    <row r="154" spans="1:4">
      <c r="A154" s="101"/>
      <c r="B154" s="109"/>
      <c r="C154" s="95" t="s">
        <v>204</v>
      </c>
      <c r="D154" s="96"/>
    </row>
    <row r="155" spans="1:4">
      <c r="A155" s="101"/>
      <c r="B155" s="110"/>
      <c r="C155" s="95" t="s">
        <v>205</v>
      </c>
      <c r="D155" s="96"/>
    </row>
    <row r="156" spans="1:4">
      <c r="A156" s="101"/>
      <c r="B156" s="97" t="s">
        <v>62</v>
      </c>
      <c r="C156" s="95" t="s">
        <v>206</v>
      </c>
      <c r="D156" s="96"/>
    </row>
    <row r="157" spans="1:4">
      <c r="A157" s="101"/>
      <c r="B157" s="97"/>
      <c r="C157" s="95" t="s">
        <v>207</v>
      </c>
      <c r="D157" s="96"/>
    </row>
    <row r="158" spans="1:4">
      <c r="A158" s="102"/>
      <c r="B158" s="98"/>
      <c r="C158" s="99" t="s">
        <v>208</v>
      </c>
      <c r="D158" s="100"/>
    </row>
    <row r="159" spans="1:4">
      <c r="A159" s="101" t="s">
        <v>209</v>
      </c>
      <c r="B159" s="103" t="s">
        <v>50</v>
      </c>
      <c r="C159" s="105" t="s">
        <v>210</v>
      </c>
      <c r="D159" s="106"/>
    </row>
    <row r="160" spans="1:4">
      <c r="A160" s="101"/>
      <c r="B160" s="103"/>
      <c r="C160" s="95" t="s">
        <v>211</v>
      </c>
      <c r="D160" s="96"/>
    </row>
    <row r="161" spans="1:4">
      <c r="A161" s="101"/>
      <c r="B161" s="103"/>
      <c r="C161" s="95" t="s">
        <v>212</v>
      </c>
      <c r="D161" s="96"/>
    </row>
    <row r="162" spans="1:4">
      <c r="A162" s="101"/>
      <c r="B162" s="104"/>
      <c r="C162" s="95" t="s">
        <v>213</v>
      </c>
      <c r="D162" s="96"/>
    </row>
    <row r="163" spans="1:4">
      <c r="A163" s="101"/>
      <c r="B163" s="107" t="s">
        <v>54</v>
      </c>
      <c r="C163" s="95" t="s">
        <v>214</v>
      </c>
      <c r="D163" s="96"/>
    </row>
    <row r="164" spans="1:4">
      <c r="A164" s="101"/>
      <c r="B164" s="107"/>
      <c r="C164" s="95" t="s">
        <v>215</v>
      </c>
      <c r="D164" s="96"/>
    </row>
    <row r="165" spans="1:4">
      <c r="A165" s="101"/>
      <c r="B165" s="108"/>
      <c r="C165" s="95" t="s">
        <v>216</v>
      </c>
      <c r="D165" s="96"/>
    </row>
    <row r="166" spans="1:4">
      <c r="A166" s="101"/>
      <c r="B166" s="109" t="s">
        <v>58</v>
      </c>
      <c r="C166" s="95" t="s">
        <v>217</v>
      </c>
      <c r="D166" s="96"/>
    </row>
    <row r="167" spans="1:4">
      <c r="A167" s="101"/>
      <c r="B167" s="109"/>
      <c r="C167" s="95" t="s">
        <v>218</v>
      </c>
      <c r="D167" s="96"/>
    </row>
    <row r="168" spans="1:4">
      <c r="A168" s="101"/>
      <c r="B168" s="110"/>
      <c r="C168" s="95" t="s">
        <v>219</v>
      </c>
      <c r="D168" s="96"/>
    </row>
    <row r="169" spans="1:4">
      <c r="A169" s="101"/>
      <c r="B169" s="97" t="s">
        <v>62</v>
      </c>
      <c r="C169" s="95" t="s">
        <v>220</v>
      </c>
      <c r="D169" s="96"/>
    </row>
    <row r="170" spans="1:4">
      <c r="A170" s="102"/>
      <c r="B170" s="98"/>
      <c r="C170" s="99" t="s">
        <v>221</v>
      </c>
      <c r="D170" s="100"/>
    </row>
    <row r="171" spans="1:4">
      <c r="A171" s="101" t="s">
        <v>222</v>
      </c>
      <c r="B171" s="103" t="s">
        <v>50</v>
      </c>
      <c r="C171" s="105" t="s">
        <v>223</v>
      </c>
      <c r="D171" s="106"/>
    </row>
    <row r="172" spans="1:4">
      <c r="A172" s="101"/>
      <c r="B172" s="103"/>
      <c r="C172" s="95" t="s">
        <v>224</v>
      </c>
      <c r="D172" s="96"/>
    </row>
    <row r="173" spans="1:4">
      <c r="A173" s="101"/>
      <c r="B173" s="104"/>
      <c r="C173" s="95" t="s">
        <v>225</v>
      </c>
      <c r="D173" s="96"/>
    </row>
    <row r="174" spans="1:4">
      <c r="A174" s="101"/>
      <c r="B174" s="107" t="s">
        <v>54</v>
      </c>
      <c r="C174" s="95" t="s">
        <v>226</v>
      </c>
      <c r="D174" s="96"/>
    </row>
    <row r="175" spans="1:4">
      <c r="A175" s="101"/>
      <c r="B175" s="107"/>
      <c r="C175" s="95" t="s">
        <v>227</v>
      </c>
      <c r="D175" s="96"/>
    </row>
    <row r="176" spans="1:4">
      <c r="A176" s="101"/>
      <c r="B176" s="108"/>
      <c r="C176" s="95" t="s">
        <v>228</v>
      </c>
      <c r="D176" s="96"/>
    </row>
    <row r="177" spans="1:4">
      <c r="A177" s="101"/>
      <c r="B177" s="109" t="s">
        <v>58</v>
      </c>
      <c r="C177" s="95" t="s">
        <v>229</v>
      </c>
      <c r="D177" s="96"/>
    </row>
    <row r="178" spans="1:4">
      <c r="A178" s="101"/>
      <c r="B178" s="110"/>
      <c r="C178" s="95" t="s">
        <v>230</v>
      </c>
      <c r="D178" s="96"/>
    </row>
    <row r="179" spans="1:4">
      <c r="A179" s="101"/>
      <c r="B179" s="97" t="s">
        <v>62</v>
      </c>
      <c r="C179" s="95" t="s">
        <v>231</v>
      </c>
      <c r="D179" s="96"/>
    </row>
    <row r="180" spans="1:4">
      <c r="A180" s="102"/>
      <c r="B180" s="98"/>
      <c r="C180" s="99" t="s">
        <v>232</v>
      </c>
      <c r="D180" s="100"/>
    </row>
    <row r="181" spans="1:4">
      <c r="A181" s="101" t="s">
        <v>233</v>
      </c>
      <c r="B181" s="103" t="s">
        <v>50</v>
      </c>
      <c r="C181" s="105" t="s">
        <v>234</v>
      </c>
      <c r="D181" s="106"/>
    </row>
    <row r="182" spans="1:4">
      <c r="A182" s="101"/>
      <c r="B182" s="103"/>
      <c r="C182" s="95" t="s">
        <v>235</v>
      </c>
      <c r="D182" s="96"/>
    </row>
    <row r="183" spans="1:4">
      <c r="A183" s="101"/>
      <c r="B183" s="104"/>
      <c r="C183" s="95" t="s">
        <v>236</v>
      </c>
      <c r="D183" s="96"/>
    </row>
    <row r="184" spans="1:4">
      <c r="A184" s="101"/>
      <c r="B184" s="107" t="s">
        <v>54</v>
      </c>
      <c r="C184" s="95" t="s">
        <v>237</v>
      </c>
      <c r="D184" s="96"/>
    </row>
    <row r="185" spans="1:4">
      <c r="A185" s="101"/>
      <c r="B185" s="107"/>
      <c r="C185" s="95" t="s">
        <v>238</v>
      </c>
      <c r="D185" s="96"/>
    </row>
    <row r="186" spans="1:4">
      <c r="A186" s="101"/>
      <c r="B186" s="108"/>
      <c r="C186" s="95" t="s">
        <v>239</v>
      </c>
      <c r="D186" s="96"/>
    </row>
    <row r="187" spans="1:4">
      <c r="A187" s="101"/>
      <c r="B187" s="109" t="s">
        <v>58</v>
      </c>
      <c r="C187" s="95" t="s">
        <v>240</v>
      </c>
      <c r="D187" s="96"/>
    </row>
    <row r="188" spans="1:4">
      <c r="A188" s="101"/>
      <c r="B188" s="110"/>
      <c r="C188" s="95" t="s">
        <v>241</v>
      </c>
      <c r="D188" s="96"/>
    </row>
    <row r="189" spans="1:4">
      <c r="A189" s="102"/>
      <c r="B189" s="74" t="s">
        <v>62</v>
      </c>
      <c r="C189" s="99" t="s">
        <v>242</v>
      </c>
      <c r="D189" s="100"/>
    </row>
    <row r="190" spans="1:4">
      <c r="A190" s="101" t="s">
        <v>243</v>
      </c>
      <c r="B190" s="103" t="s">
        <v>50</v>
      </c>
      <c r="C190" s="105" t="s">
        <v>244</v>
      </c>
      <c r="D190" s="106"/>
    </row>
    <row r="191" spans="1:4">
      <c r="A191" s="101"/>
      <c r="B191" s="103"/>
      <c r="C191" s="95" t="s">
        <v>245</v>
      </c>
      <c r="D191" s="96"/>
    </row>
    <row r="192" spans="1:4">
      <c r="A192" s="101"/>
      <c r="B192" s="104"/>
      <c r="C192" s="95" t="s">
        <v>246</v>
      </c>
      <c r="D192" s="96"/>
    </row>
    <row r="193" spans="1:4">
      <c r="A193" s="101"/>
      <c r="B193" s="107" t="s">
        <v>54</v>
      </c>
      <c r="C193" s="95" t="s">
        <v>247</v>
      </c>
      <c r="D193" s="96"/>
    </row>
    <row r="194" spans="1:4">
      <c r="A194" s="101"/>
      <c r="B194" s="108"/>
      <c r="C194" s="95" t="s">
        <v>248</v>
      </c>
      <c r="D194" s="96"/>
    </row>
    <row r="195" spans="1:4">
      <c r="A195" s="101"/>
      <c r="B195" s="109" t="s">
        <v>58</v>
      </c>
      <c r="C195" s="95" t="s">
        <v>249</v>
      </c>
      <c r="D195" s="96"/>
    </row>
    <row r="196" spans="1:4">
      <c r="A196" s="101"/>
      <c r="B196" s="110"/>
      <c r="C196" s="95" t="s">
        <v>250</v>
      </c>
      <c r="D196" s="96"/>
    </row>
    <row r="197" spans="1:4">
      <c r="A197" s="101"/>
      <c r="B197" s="97" t="s">
        <v>62</v>
      </c>
      <c r="C197" s="95" t="s">
        <v>251</v>
      </c>
      <c r="D197" s="96"/>
    </row>
    <row r="198" spans="1:4">
      <c r="A198" s="102"/>
      <c r="B198" s="98"/>
      <c r="C198" s="99" t="s">
        <v>252</v>
      </c>
      <c r="D198" s="100"/>
    </row>
    <row r="199" spans="1:4">
      <c r="A199" s="59"/>
      <c r="B199" s="60"/>
      <c r="C199" s="60"/>
      <c r="D199" s="60"/>
    </row>
    <row r="200" spans="1:4">
      <c r="A200" s="59"/>
      <c r="B200" s="60"/>
      <c r="C200" s="60"/>
      <c r="D200" s="60"/>
    </row>
    <row r="201" spans="1:4">
      <c r="A201" s="92" t="s">
        <v>253</v>
      </c>
      <c r="B201" s="92"/>
      <c r="C201" s="92"/>
      <c r="D201" s="92"/>
    </row>
    <row r="202" spans="1:4">
      <c r="A202" s="84" t="s">
        <v>254</v>
      </c>
      <c r="B202" s="84"/>
      <c r="C202" s="84"/>
      <c r="D202" s="84"/>
    </row>
    <row r="203" spans="1:4">
      <c r="A203" s="84" t="s">
        <v>255</v>
      </c>
      <c r="B203" s="84"/>
      <c r="C203" s="84"/>
      <c r="D203" s="84"/>
    </row>
    <row r="204" spans="1:4">
      <c r="A204" s="93" t="s">
        <v>256</v>
      </c>
      <c r="B204" s="93"/>
      <c r="C204" s="93"/>
      <c r="D204" s="93"/>
    </row>
    <row r="205" spans="1:4">
      <c r="A205" s="93" t="s">
        <v>257</v>
      </c>
      <c r="B205" s="93"/>
      <c r="C205" s="93"/>
      <c r="D205" s="93"/>
    </row>
    <row r="206" spans="1:4">
      <c r="A206" s="93" t="s">
        <v>258</v>
      </c>
      <c r="B206" s="93"/>
      <c r="C206" s="93"/>
      <c r="D206" s="93"/>
    </row>
    <row r="207" spans="1:4">
      <c r="A207" s="93" t="s">
        <v>259</v>
      </c>
      <c r="B207" s="93"/>
      <c r="C207" s="93"/>
      <c r="D207" s="93"/>
    </row>
    <row r="208" spans="1:4">
      <c r="A208" s="93" t="s">
        <v>260</v>
      </c>
      <c r="B208" s="93"/>
      <c r="C208" s="93"/>
      <c r="D208" s="93"/>
    </row>
    <row r="209" spans="1:4" ht="30" customHeight="1">
      <c r="A209" s="94" t="s">
        <v>261</v>
      </c>
      <c r="B209" s="94"/>
      <c r="C209" s="94"/>
      <c r="D209" s="94"/>
    </row>
    <row r="210" spans="1:4">
      <c r="A210" s="84"/>
      <c r="B210" s="84"/>
      <c r="C210" s="84"/>
      <c r="D210" s="84"/>
    </row>
    <row r="211" spans="1:4">
      <c r="A211" s="92" t="s">
        <v>262</v>
      </c>
      <c r="B211" s="92"/>
      <c r="C211" s="92"/>
      <c r="D211" s="92"/>
    </row>
    <row r="212" spans="1:4">
      <c r="A212" s="93" t="s">
        <v>263</v>
      </c>
      <c r="B212" s="93"/>
      <c r="C212" s="93"/>
      <c r="D212" s="93"/>
    </row>
    <row r="213" spans="1:4">
      <c r="A213" s="84" t="s">
        <v>264</v>
      </c>
      <c r="B213" s="84"/>
      <c r="C213" s="84"/>
      <c r="D213" s="84"/>
    </row>
    <row r="214" spans="1:4">
      <c r="A214" s="84" t="s">
        <v>265</v>
      </c>
      <c r="B214" s="84"/>
      <c r="C214" s="84"/>
      <c r="D214" s="84"/>
    </row>
    <row r="215" spans="1:4">
      <c r="A215" s="93" t="s">
        <v>266</v>
      </c>
      <c r="B215" s="93"/>
      <c r="C215" s="93"/>
      <c r="D215" s="93"/>
    </row>
    <row r="216" spans="1:4">
      <c r="A216" s="84" t="s">
        <v>267</v>
      </c>
      <c r="B216" s="84"/>
      <c r="C216" s="84"/>
      <c r="D216" s="84"/>
    </row>
    <row r="217" spans="1:4">
      <c r="A217" s="84" t="s">
        <v>268</v>
      </c>
      <c r="B217" s="84"/>
      <c r="C217" s="84"/>
      <c r="D217" s="84"/>
    </row>
    <row r="218" spans="1:4">
      <c r="A218" s="93" t="s">
        <v>269</v>
      </c>
      <c r="B218" s="93"/>
      <c r="C218" s="93"/>
      <c r="D218" s="93"/>
    </row>
    <row r="219" spans="1:4">
      <c r="A219" s="84" t="s">
        <v>270</v>
      </c>
      <c r="B219" s="84"/>
      <c r="C219" s="84"/>
      <c r="D219" s="84"/>
    </row>
    <row r="220" spans="1:4">
      <c r="A220" s="84" t="s">
        <v>271</v>
      </c>
      <c r="B220" s="84"/>
      <c r="C220" s="84"/>
      <c r="D220" s="84"/>
    </row>
    <row r="221" spans="1:4">
      <c r="A221" s="93" t="s">
        <v>272</v>
      </c>
      <c r="B221" s="93"/>
      <c r="C221" s="93"/>
      <c r="D221" s="93"/>
    </row>
    <row r="222" spans="1:4">
      <c r="A222" s="84" t="s">
        <v>273</v>
      </c>
      <c r="B222" s="84"/>
      <c r="C222" s="84"/>
      <c r="D222" s="84"/>
    </row>
    <row r="223" spans="1:4">
      <c r="A223" s="84" t="s">
        <v>274</v>
      </c>
      <c r="B223" s="84"/>
      <c r="C223" s="84"/>
      <c r="D223" s="84"/>
    </row>
    <row r="224" spans="1:4">
      <c r="A224" s="93" t="s">
        <v>275</v>
      </c>
      <c r="B224" s="93"/>
      <c r="C224" s="93"/>
      <c r="D224" s="93"/>
    </row>
    <row r="225" spans="1:4">
      <c r="A225" s="84" t="s">
        <v>276</v>
      </c>
      <c r="B225" s="84"/>
      <c r="C225" s="84"/>
      <c r="D225" s="84"/>
    </row>
    <row r="226" spans="1:4">
      <c r="A226" s="84" t="s">
        <v>277</v>
      </c>
      <c r="B226" s="84"/>
      <c r="C226" s="84"/>
      <c r="D226" s="84"/>
    </row>
    <row r="227" spans="1:4">
      <c r="A227" s="84"/>
      <c r="B227" s="84"/>
      <c r="C227" s="84"/>
      <c r="D227" s="84"/>
    </row>
    <row r="228" spans="1:4">
      <c r="A228" s="92" t="s">
        <v>278</v>
      </c>
      <c r="B228" s="92"/>
      <c r="C228" s="92"/>
      <c r="D228" s="92"/>
    </row>
    <row r="229" spans="1:4">
      <c r="A229" s="84" t="s">
        <v>279</v>
      </c>
      <c r="B229" s="84"/>
      <c r="C229" s="84"/>
      <c r="D229" s="84"/>
    </row>
    <row r="230" spans="1:4">
      <c r="A230" s="84" t="s">
        <v>280</v>
      </c>
      <c r="B230" s="84"/>
      <c r="C230" s="84"/>
      <c r="D230" s="84"/>
    </row>
    <row r="231" spans="1:4">
      <c r="A231" s="84" t="s">
        <v>281</v>
      </c>
      <c r="B231" s="84"/>
      <c r="C231" s="84"/>
      <c r="D231" s="84"/>
    </row>
    <row r="232" spans="1:4">
      <c r="A232" s="84" t="s">
        <v>282</v>
      </c>
      <c r="B232" s="84"/>
      <c r="C232" s="84"/>
      <c r="D232" s="84"/>
    </row>
    <row r="233" spans="1:4">
      <c r="A233" s="84" t="s">
        <v>283</v>
      </c>
      <c r="B233" s="84"/>
      <c r="C233" s="84"/>
      <c r="D233" s="84"/>
    </row>
  </sheetData>
  <mergeCells count="242">
    <mergeCell ref="C9:D9"/>
    <mergeCell ref="C10:D10"/>
    <mergeCell ref="C11:D11"/>
    <mergeCell ref="C12:D12"/>
    <mergeCell ref="C13:D13"/>
    <mergeCell ref="A15:D15"/>
    <mergeCell ref="A1:D1"/>
    <mergeCell ref="A3:D3"/>
    <mergeCell ref="A4:D4"/>
    <mergeCell ref="A6:D6"/>
    <mergeCell ref="A7:D7"/>
    <mergeCell ref="C8:D8"/>
    <mergeCell ref="B22:D22"/>
    <mergeCell ref="B23:D23"/>
    <mergeCell ref="A25:D25"/>
    <mergeCell ref="A26:D26"/>
    <mergeCell ref="A27:D27"/>
    <mergeCell ref="A28:D28"/>
    <mergeCell ref="A16:C16"/>
    <mergeCell ref="B17:D17"/>
    <mergeCell ref="B18:D18"/>
    <mergeCell ref="B19:D19"/>
    <mergeCell ref="B20:D20"/>
    <mergeCell ref="B21:D21"/>
    <mergeCell ref="A46:D46"/>
    <mergeCell ref="A47:D47"/>
    <mergeCell ref="A48:D48"/>
    <mergeCell ref="A49:D49"/>
    <mergeCell ref="A50:D50"/>
    <mergeCell ref="A51:D51"/>
    <mergeCell ref="A29:D29"/>
    <mergeCell ref="A31:D31"/>
    <mergeCell ref="A32:D32"/>
    <mergeCell ref="A40:D40"/>
    <mergeCell ref="A44:D44"/>
    <mergeCell ref="A45:D45"/>
    <mergeCell ref="A58:D58"/>
    <mergeCell ref="A59:D59"/>
    <mergeCell ref="A61:D61"/>
    <mergeCell ref="A69:D69"/>
    <mergeCell ref="A70:D70"/>
    <mergeCell ref="A71:D71"/>
    <mergeCell ref="A52:D52"/>
    <mergeCell ref="A53:D53"/>
    <mergeCell ref="A54:D54"/>
    <mergeCell ref="A55:D55"/>
    <mergeCell ref="A56:D56"/>
    <mergeCell ref="A57:D57"/>
    <mergeCell ref="C79:D79"/>
    <mergeCell ref="A82:A84"/>
    <mergeCell ref="B82:B84"/>
    <mergeCell ref="C82:D82"/>
    <mergeCell ref="C83:D83"/>
    <mergeCell ref="C84:D84"/>
    <mergeCell ref="A73:A75"/>
    <mergeCell ref="B73:B75"/>
    <mergeCell ref="C73:D73"/>
    <mergeCell ref="C74:D74"/>
    <mergeCell ref="C75:D75"/>
    <mergeCell ref="A76:A79"/>
    <mergeCell ref="B76:B79"/>
    <mergeCell ref="C76:D76"/>
    <mergeCell ref="C77:D77"/>
    <mergeCell ref="C78:D78"/>
    <mergeCell ref="A93:A97"/>
    <mergeCell ref="B93:B97"/>
    <mergeCell ref="C93:D93"/>
    <mergeCell ref="C94:D94"/>
    <mergeCell ref="C95:D95"/>
    <mergeCell ref="C96:D96"/>
    <mergeCell ref="C97:D97"/>
    <mergeCell ref="A87:D87"/>
    <mergeCell ref="A89:A92"/>
    <mergeCell ref="B89:B92"/>
    <mergeCell ref="C89:D89"/>
    <mergeCell ref="C90:D90"/>
    <mergeCell ref="C91:D91"/>
    <mergeCell ref="C92:D92"/>
    <mergeCell ref="A102:A105"/>
    <mergeCell ref="B102:B105"/>
    <mergeCell ref="C102:D102"/>
    <mergeCell ref="C103:D103"/>
    <mergeCell ref="C104:D104"/>
    <mergeCell ref="C105:D105"/>
    <mergeCell ref="A98:A101"/>
    <mergeCell ref="B98:B101"/>
    <mergeCell ref="C98:D98"/>
    <mergeCell ref="C99:D99"/>
    <mergeCell ref="C100:D100"/>
    <mergeCell ref="C101:D101"/>
    <mergeCell ref="A114:A117"/>
    <mergeCell ref="B114:B117"/>
    <mergeCell ref="C114:D114"/>
    <mergeCell ref="C115:D115"/>
    <mergeCell ref="C116:D116"/>
    <mergeCell ref="C117:D117"/>
    <mergeCell ref="C109:D109"/>
    <mergeCell ref="A110:A113"/>
    <mergeCell ref="B110:B113"/>
    <mergeCell ref="C110:D110"/>
    <mergeCell ref="C111:D111"/>
    <mergeCell ref="C112:D112"/>
    <mergeCell ref="C113:D113"/>
    <mergeCell ref="C125:D125"/>
    <mergeCell ref="A126:A129"/>
    <mergeCell ref="B126:B129"/>
    <mergeCell ref="C126:D126"/>
    <mergeCell ref="C127:D127"/>
    <mergeCell ref="C128:D128"/>
    <mergeCell ref="C129:D129"/>
    <mergeCell ref="A118:A121"/>
    <mergeCell ref="B118:B121"/>
    <mergeCell ref="C118:D118"/>
    <mergeCell ref="C119:D119"/>
    <mergeCell ref="C120:D120"/>
    <mergeCell ref="C121:D121"/>
    <mergeCell ref="C137:D137"/>
    <mergeCell ref="C138:D138"/>
    <mergeCell ref="C139:D139"/>
    <mergeCell ref="A142:D142"/>
    <mergeCell ref="A143:D143"/>
    <mergeCell ref="C145:D145"/>
    <mergeCell ref="A130:A133"/>
    <mergeCell ref="B130:B133"/>
    <mergeCell ref="C130:D130"/>
    <mergeCell ref="C131:D131"/>
    <mergeCell ref="C132:D132"/>
    <mergeCell ref="C133:D133"/>
    <mergeCell ref="B153:B155"/>
    <mergeCell ref="C153:D153"/>
    <mergeCell ref="C154:D154"/>
    <mergeCell ref="C155:D155"/>
    <mergeCell ref="B156:B158"/>
    <mergeCell ref="C156:D156"/>
    <mergeCell ref="C157:D157"/>
    <mergeCell ref="C158:D158"/>
    <mergeCell ref="A146:A158"/>
    <mergeCell ref="B146:B149"/>
    <mergeCell ref="C146:D146"/>
    <mergeCell ref="C147:D147"/>
    <mergeCell ref="C148:D148"/>
    <mergeCell ref="C149:D149"/>
    <mergeCell ref="B150:B152"/>
    <mergeCell ref="C150:D150"/>
    <mergeCell ref="C151:D151"/>
    <mergeCell ref="C152:D152"/>
    <mergeCell ref="B166:B168"/>
    <mergeCell ref="C166:D166"/>
    <mergeCell ref="C167:D167"/>
    <mergeCell ref="C168:D168"/>
    <mergeCell ref="B169:B170"/>
    <mergeCell ref="C169:D169"/>
    <mergeCell ref="C170:D170"/>
    <mergeCell ref="A159:A170"/>
    <mergeCell ref="B159:B162"/>
    <mergeCell ref="C159:D159"/>
    <mergeCell ref="C160:D160"/>
    <mergeCell ref="C161:D161"/>
    <mergeCell ref="C162:D162"/>
    <mergeCell ref="B163:B165"/>
    <mergeCell ref="C163:D163"/>
    <mergeCell ref="C164:D164"/>
    <mergeCell ref="C165:D165"/>
    <mergeCell ref="A171:A180"/>
    <mergeCell ref="B171:B173"/>
    <mergeCell ref="C171:D171"/>
    <mergeCell ref="C172:D172"/>
    <mergeCell ref="C173:D173"/>
    <mergeCell ref="B174:B176"/>
    <mergeCell ref="C174:D174"/>
    <mergeCell ref="C175:D175"/>
    <mergeCell ref="C176:D176"/>
    <mergeCell ref="B177:B178"/>
    <mergeCell ref="B184:B186"/>
    <mergeCell ref="C184:D184"/>
    <mergeCell ref="C185:D185"/>
    <mergeCell ref="C186:D186"/>
    <mergeCell ref="B187:B188"/>
    <mergeCell ref="C187:D187"/>
    <mergeCell ref="C188:D188"/>
    <mergeCell ref="C177:D177"/>
    <mergeCell ref="C178:D178"/>
    <mergeCell ref="B179:B180"/>
    <mergeCell ref="C179:D179"/>
    <mergeCell ref="C180:D180"/>
    <mergeCell ref="B181:B183"/>
    <mergeCell ref="C181:D181"/>
    <mergeCell ref="C182:D182"/>
    <mergeCell ref="C183:D183"/>
    <mergeCell ref="C195:D195"/>
    <mergeCell ref="C196:D196"/>
    <mergeCell ref="B197:B198"/>
    <mergeCell ref="C197:D197"/>
    <mergeCell ref="C198:D198"/>
    <mergeCell ref="A201:D201"/>
    <mergeCell ref="C189:D189"/>
    <mergeCell ref="A190:A198"/>
    <mergeCell ref="B190:B192"/>
    <mergeCell ref="C190:D190"/>
    <mergeCell ref="C191:D191"/>
    <mergeCell ref="C192:D192"/>
    <mergeCell ref="B193:B194"/>
    <mergeCell ref="C193:D193"/>
    <mergeCell ref="C194:D194"/>
    <mergeCell ref="B195:B196"/>
    <mergeCell ref="A181:A189"/>
    <mergeCell ref="A208:D208"/>
    <mergeCell ref="A209:D209"/>
    <mergeCell ref="A210:D210"/>
    <mergeCell ref="A211:D211"/>
    <mergeCell ref="A212:D212"/>
    <mergeCell ref="A213:D213"/>
    <mergeCell ref="A202:D202"/>
    <mergeCell ref="A203:D203"/>
    <mergeCell ref="A204:D204"/>
    <mergeCell ref="A205:D205"/>
    <mergeCell ref="A206:D206"/>
    <mergeCell ref="A207:D207"/>
    <mergeCell ref="A232:D232"/>
    <mergeCell ref="A233:D233"/>
    <mergeCell ref="A41:D41"/>
    <mergeCell ref="C80:D80"/>
    <mergeCell ref="A80:A81"/>
    <mergeCell ref="B80:B81"/>
    <mergeCell ref="A226:D226"/>
    <mergeCell ref="A227:D227"/>
    <mergeCell ref="A228:D228"/>
    <mergeCell ref="A229:D229"/>
    <mergeCell ref="A230:D230"/>
    <mergeCell ref="A231:D231"/>
    <mergeCell ref="A220:D220"/>
    <mergeCell ref="A221:D221"/>
    <mergeCell ref="A222:D222"/>
    <mergeCell ref="A223:D223"/>
    <mergeCell ref="A224:D224"/>
    <mergeCell ref="A225:D225"/>
    <mergeCell ref="A214:D214"/>
    <mergeCell ref="A215:D215"/>
    <mergeCell ref="A216:D216"/>
    <mergeCell ref="A217:D217"/>
    <mergeCell ref="A218:D218"/>
    <mergeCell ref="A219:D2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3FEF4-F804-410D-99BF-8FD7C7D76252}">
  <dimension ref="A1:AC1017"/>
  <sheetViews>
    <sheetView showGridLines="0" tabSelected="1" topLeftCell="C13" zoomScale="70" zoomScaleNormal="70" workbookViewId="0">
      <selection activeCell="G15" sqref="G15:G16"/>
    </sheetView>
  </sheetViews>
  <sheetFormatPr defaultColWidth="14.42578125" defaultRowHeight="15" customHeight="1"/>
  <cols>
    <col min="1" max="1" width="10.7109375" style="2" customWidth="1"/>
    <col min="2" max="2" width="50.140625" style="2" customWidth="1"/>
    <col min="3" max="3" width="73.28515625" style="2" customWidth="1"/>
    <col min="4" max="4" width="30.85546875" style="2" customWidth="1"/>
    <col min="5" max="5" width="27.85546875" style="2" customWidth="1"/>
    <col min="6" max="6" width="21.28515625" style="2" customWidth="1"/>
    <col min="7" max="7" width="21" style="2" customWidth="1"/>
    <col min="8" max="8" width="38" style="2" bestFit="1" customWidth="1"/>
    <col min="9" max="9" width="28.7109375" style="2" customWidth="1"/>
    <col min="10" max="10" width="60.28515625" style="2" bestFit="1" customWidth="1"/>
    <col min="11" max="11" width="59.85546875" style="2" customWidth="1"/>
    <col min="12" max="12" width="50.7109375" style="2" customWidth="1"/>
    <col min="13" max="29" width="9.140625" style="2" customWidth="1"/>
    <col min="30" max="16384" width="14.42578125" style="2"/>
  </cols>
  <sheetData>
    <row r="1" spans="1:29" ht="76.5" customHeight="1">
      <c r="A1" s="158"/>
      <c r="B1" s="158"/>
      <c r="C1" s="158"/>
      <c r="D1" s="158"/>
    </row>
    <row r="2" spans="1:29" s="6" customFormat="1" ht="21" customHeight="1">
      <c r="A2" s="155" t="s">
        <v>284</v>
      </c>
      <c r="B2" s="155"/>
      <c r="C2" s="155"/>
      <c r="D2" s="155"/>
      <c r="E2" s="155" t="s">
        <v>285</v>
      </c>
      <c r="F2" s="155"/>
      <c r="G2" s="5"/>
      <c r="H2" s="155" t="s">
        <v>286</v>
      </c>
      <c r="I2" s="145" t="s">
        <v>46</v>
      </c>
      <c r="J2" s="145" t="s">
        <v>47</v>
      </c>
      <c r="K2" s="145" t="s">
        <v>48</v>
      </c>
      <c r="L2" s="145" t="s">
        <v>287</v>
      </c>
      <c r="M2" s="5"/>
      <c r="N2" s="5"/>
      <c r="O2" s="5"/>
      <c r="P2" s="5"/>
      <c r="Q2" s="5"/>
      <c r="R2" s="5"/>
      <c r="S2" s="5"/>
      <c r="T2" s="5"/>
      <c r="U2" s="5"/>
      <c r="V2" s="5"/>
      <c r="W2" s="5"/>
      <c r="X2" s="5"/>
      <c r="Y2" s="5"/>
      <c r="Z2" s="5"/>
      <c r="AA2" s="5"/>
      <c r="AB2" s="5"/>
    </row>
    <row r="3" spans="1:29" ht="26.25" customHeight="1">
      <c r="A3" s="142" t="s">
        <v>288</v>
      </c>
      <c r="B3" s="142"/>
      <c r="C3" s="143"/>
      <c r="D3" s="144"/>
      <c r="E3" s="161" t="s">
        <v>289</v>
      </c>
      <c r="F3" s="162"/>
      <c r="G3" s="1"/>
      <c r="H3" s="148"/>
      <c r="I3" s="146"/>
      <c r="J3" s="146"/>
      <c r="K3" s="146"/>
      <c r="L3" s="146"/>
      <c r="M3" s="1"/>
      <c r="N3" s="1"/>
      <c r="O3" s="1"/>
      <c r="P3" s="1"/>
      <c r="Q3" s="1"/>
      <c r="R3" s="1"/>
      <c r="S3" s="1"/>
      <c r="T3" s="1"/>
      <c r="U3" s="1"/>
      <c r="V3" s="1"/>
      <c r="W3" s="1"/>
      <c r="X3" s="1"/>
      <c r="Y3" s="1"/>
      <c r="Z3" s="1"/>
      <c r="AA3" s="1"/>
      <c r="AB3" s="1"/>
    </row>
    <row r="4" spans="1:29" ht="30" customHeight="1">
      <c r="A4" s="142" t="s">
        <v>290</v>
      </c>
      <c r="B4" s="142"/>
      <c r="C4" s="143"/>
      <c r="D4" s="144"/>
      <c r="E4" s="163"/>
      <c r="F4" s="164"/>
      <c r="G4" s="1"/>
      <c r="H4" s="151" t="e">
        <f>SUM($L$15+$L$26+$L$37+$L$46+$L$53)/5</f>
        <v>#DIV/0!</v>
      </c>
      <c r="I4" s="14" t="s">
        <v>50</v>
      </c>
      <c r="J4" s="26" t="s">
        <v>51</v>
      </c>
      <c r="K4" s="26" t="s">
        <v>291</v>
      </c>
      <c r="L4" s="27" t="s">
        <v>292</v>
      </c>
      <c r="M4" s="1"/>
      <c r="N4" s="1"/>
      <c r="O4" s="1"/>
      <c r="P4" s="1"/>
      <c r="Q4" s="1"/>
      <c r="R4" s="1"/>
      <c r="S4" s="1"/>
      <c r="T4" s="1"/>
      <c r="U4" s="1"/>
      <c r="V4" s="1"/>
      <c r="W4" s="1"/>
      <c r="X4" s="1"/>
      <c r="Y4" s="1"/>
      <c r="Z4" s="1"/>
      <c r="AA4" s="1"/>
      <c r="AB4" s="1"/>
    </row>
    <row r="5" spans="1:29" ht="30" customHeight="1">
      <c r="A5" s="142" t="s">
        <v>293</v>
      </c>
      <c r="B5" s="142"/>
      <c r="C5" s="143"/>
      <c r="D5" s="144"/>
      <c r="E5" s="165" t="s">
        <v>294</v>
      </c>
      <c r="F5" s="166"/>
      <c r="G5" s="1"/>
      <c r="H5" s="151"/>
      <c r="I5" s="12" t="s">
        <v>54</v>
      </c>
      <c r="J5" s="26" t="s">
        <v>55</v>
      </c>
      <c r="K5" s="26" t="s">
        <v>56</v>
      </c>
      <c r="L5" s="27" t="s">
        <v>295</v>
      </c>
      <c r="M5" s="1"/>
      <c r="N5" s="1"/>
      <c r="O5" s="1"/>
      <c r="P5" s="1"/>
      <c r="Q5" s="1"/>
      <c r="R5" s="1"/>
      <c r="S5" s="1"/>
      <c r="T5" s="1"/>
      <c r="U5" s="1"/>
      <c r="V5" s="1"/>
      <c r="W5" s="1"/>
      <c r="X5" s="1"/>
      <c r="Y5" s="1"/>
      <c r="Z5" s="1"/>
      <c r="AA5" s="1"/>
      <c r="AB5" s="1"/>
    </row>
    <row r="6" spans="1:29" ht="30" customHeight="1">
      <c r="A6" s="142" t="s">
        <v>296</v>
      </c>
      <c r="B6" s="142"/>
      <c r="C6" s="143"/>
      <c r="D6" s="144"/>
      <c r="E6" s="163"/>
      <c r="F6" s="167"/>
      <c r="G6" s="1"/>
      <c r="H6" s="151"/>
      <c r="I6" s="15" t="s">
        <v>58</v>
      </c>
      <c r="J6" s="26" t="s">
        <v>59</v>
      </c>
      <c r="K6" s="26" t="s">
        <v>60</v>
      </c>
      <c r="L6" s="27" t="s">
        <v>297</v>
      </c>
      <c r="M6" s="1"/>
      <c r="N6" s="1"/>
      <c r="O6" s="1"/>
      <c r="P6" s="1"/>
      <c r="Q6" s="1"/>
      <c r="R6" s="1"/>
      <c r="S6" s="1"/>
      <c r="T6" s="1"/>
      <c r="U6" s="1"/>
      <c r="V6" s="1"/>
      <c r="W6" s="1"/>
      <c r="X6" s="1"/>
      <c r="Y6" s="1"/>
      <c r="Z6" s="1"/>
      <c r="AA6" s="1"/>
      <c r="AB6" s="1"/>
    </row>
    <row r="7" spans="1:29" ht="30" customHeight="1">
      <c r="A7" s="142" t="s">
        <v>298</v>
      </c>
      <c r="B7" s="142"/>
      <c r="C7" s="143"/>
      <c r="D7" s="144"/>
      <c r="E7" s="165" t="s">
        <v>299</v>
      </c>
      <c r="F7" s="166"/>
      <c r="G7" s="1"/>
      <c r="H7" s="151"/>
      <c r="I7" s="13" t="s">
        <v>62</v>
      </c>
      <c r="J7" s="26" t="s">
        <v>63</v>
      </c>
      <c r="K7" s="26" t="s">
        <v>300</v>
      </c>
      <c r="L7" s="27" t="s">
        <v>301</v>
      </c>
      <c r="M7" s="1"/>
      <c r="N7" s="1"/>
      <c r="O7" s="1"/>
      <c r="P7" s="1"/>
      <c r="Q7" s="1"/>
      <c r="R7" s="1"/>
      <c r="S7" s="1"/>
      <c r="T7" s="1"/>
      <c r="U7" s="1"/>
      <c r="V7" s="1"/>
      <c r="W7" s="1"/>
      <c r="X7" s="1"/>
      <c r="Y7" s="1"/>
      <c r="Z7" s="1"/>
      <c r="AA7" s="1"/>
      <c r="AB7" s="1"/>
    </row>
    <row r="8" spans="1:29" ht="26.25" customHeight="1">
      <c r="A8" s="142" t="s">
        <v>302</v>
      </c>
      <c r="B8" s="142"/>
      <c r="C8" s="143"/>
      <c r="D8" s="144"/>
      <c r="E8" s="163"/>
      <c r="F8" s="167"/>
      <c r="G8" s="1"/>
      <c r="H8" s="151"/>
      <c r="I8" s="1"/>
      <c r="J8" s="1"/>
      <c r="K8" s="1"/>
      <c r="L8" s="1"/>
      <c r="M8" s="1"/>
      <c r="N8" s="1"/>
      <c r="O8" s="1"/>
      <c r="P8" s="1"/>
      <c r="Q8" s="1"/>
      <c r="R8" s="1"/>
      <c r="S8" s="1"/>
      <c r="T8" s="1"/>
      <c r="U8" s="1"/>
      <c r="V8" s="1"/>
      <c r="W8" s="1"/>
      <c r="X8" s="1"/>
      <c r="Y8" s="1"/>
      <c r="Z8" s="1"/>
      <c r="AA8" s="1"/>
      <c r="AB8" s="1"/>
    </row>
    <row r="9" spans="1:29" ht="24" customHeight="1">
      <c r="A9" s="142" t="s">
        <v>303</v>
      </c>
      <c r="B9" s="142"/>
      <c r="C9" s="143"/>
      <c r="D9" s="144"/>
      <c r="E9" s="165" t="s">
        <v>304</v>
      </c>
      <c r="F9" s="166"/>
      <c r="G9" s="1"/>
      <c r="H9" s="151"/>
      <c r="I9" s="1"/>
      <c r="J9" s="1"/>
      <c r="K9" s="1"/>
      <c r="L9" s="1"/>
      <c r="M9" s="1"/>
      <c r="N9" s="1"/>
      <c r="O9" s="1"/>
      <c r="P9" s="1"/>
      <c r="Q9" s="1"/>
      <c r="R9" s="1"/>
      <c r="S9" s="1"/>
      <c r="T9" s="1"/>
      <c r="U9" s="1"/>
      <c r="V9" s="1"/>
      <c r="W9" s="1"/>
      <c r="X9" s="1"/>
      <c r="Y9" s="1"/>
      <c r="Z9" s="1"/>
      <c r="AA9" s="1"/>
      <c r="AB9" s="1"/>
    </row>
    <row r="10" spans="1:29" ht="28.5" customHeight="1">
      <c r="A10" s="142" t="s">
        <v>305</v>
      </c>
      <c r="B10" s="142"/>
      <c r="C10" s="143"/>
      <c r="D10" s="144"/>
      <c r="E10" s="163"/>
      <c r="F10" s="167"/>
      <c r="G10" s="1"/>
      <c r="H10" s="151"/>
      <c r="I10" s="1"/>
      <c r="J10" s="1"/>
      <c r="K10" s="1"/>
      <c r="L10" s="1"/>
      <c r="M10" s="1"/>
      <c r="N10" s="1"/>
      <c r="O10" s="1"/>
      <c r="P10" s="1"/>
      <c r="Q10" s="1"/>
      <c r="R10" s="1"/>
      <c r="S10" s="1"/>
      <c r="T10" s="1"/>
      <c r="U10" s="1"/>
      <c r="V10" s="1"/>
      <c r="W10" s="1"/>
      <c r="X10" s="1"/>
      <c r="Y10" s="1"/>
      <c r="Z10" s="1"/>
      <c r="AA10" s="1"/>
      <c r="AB10" s="1"/>
    </row>
    <row r="11" spans="1:29" ht="15.75">
      <c r="A11" s="142" t="s">
        <v>306</v>
      </c>
      <c r="B11" s="142"/>
      <c r="C11" s="159" t="s">
        <v>307</v>
      </c>
      <c r="D11" s="160"/>
      <c r="E11" s="34"/>
      <c r="F11" s="34"/>
      <c r="G11" s="1"/>
      <c r="H11" s="1"/>
      <c r="I11" s="1"/>
      <c r="J11" s="1"/>
      <c r="K11" s="1"/>
      <c r="L11" s="1"/>
      <c r="M11" s="1"/>
      <c r="N11" s="1"/>
      <c r="O11" s="1"/>
      <c r="P11" s="1"/>
      <c r="Q11" s="1"/>
      <c r="R11" s="1"/>
      <c r="S11" s="1"/>
      <c r="T11" s="1"/>
      <c r="U11" s="1"/>
      <c r="V11" s="1"/>
      <c r="W11" s="1"/>
      <c r="X11" s="1"/>
      <c r="Y11" s="1"/>
      <c r="Z11" s="1"/>
      <c r="AA11" s="1"/>
      <c r="AB11" s="1"/>
    </row>
    <row r="12" spans="1:29" ht="15" customHeight="1">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row>
    <row r="13" spans="1:29" s="6" customFormat="1" ht="25.5" customHeight="1">
      <c r="A13" s="147" t="s">
        <v>308</v>
      </c>
      <c r="B13" s="148"/>
      <c r="C13" s="32"/>
      <c r="D13" s="32"/>
      <c r="E13" s="32"/>
      <c r="F13" s="32"/>
      <c r="G13" s="32"/>
      <c r="H13" s="32"/>
      <c r="I13" s="32"/>
      <c r="J13" s="32"/>
      <c r="K13" s="32"/>
      <c r="L13" s="32"/>
      <c r="M13" s="5"/>
      <c r="N13" s="5"/>
      <c r="O13" s="5"/>
      <c r="P13" s="5"/>
      <c r="Q13" s="5"/>
      <c r="R13" s="5"/>
      <c r="S13" s="5"/>
      <c r="T13" s="5"/>
      <c r="U13" s="5"/>
      <c r="V13" s="5"/>
      <c r="W13" s="5"/>
      <c r="X13" s="5"/>
      <c r="Y13" s="5"/>
      <c r="Z13" s="5"/>
      <c r="AA13" s="5"/>
      <c r="AB13" s="5"/>
      <c r="AC13" s="5"/>
    </row>
    <row r="14" spans="1:29" ht="30" customHeight="1">
      <c r="A14" s="35" t="s">
        <v>309</v>
      </c>
      <c r="B14" s="35" t="s">
        <v>27</v>
      </c>
      <c r="C14" s="35" t="s">
        <v>29</v>
      </c>
      <c r="D14" s="35" t="s">
        <v>310</v>
      </c>
      <c r="E14" s="35" t="s">
        <v>311</v>
      </c>
      <c r="F14" s="35" t="s">
        <v>312</v>
      </c>
      <c r="G14" s="35" t="s">
        <v>313</v>
      </c>
      <c r="H14" s="35" t="s">
        <v>314</v>
      </c>
      <c r="I14" s="35" t="s">
        <v>315</v>
      </c>
      <c r="J14" s="35" t="s">
        <v>316</v>
      </c>
      <c r="K14" s="35" t="s">
        <v>317</v>
      </c>
      <c r="L14" s="35" t="s">
        <v>318</v>
      </c>
      <c r="M14" s="1"/>
      <c r="N14" s="1"/>
      <c r="O14" s="1"/>
      <c r="P14" s="1"/>
      <c r="Q14" s="1"/>
      <c r="R14" s="1"/>
      <c r="S14" s="1"/>
      <c r="T14" s="1"/>
      <c r="U14" s="1"/>
      <c r="V14" s="1"/>
      <c r="W14" s="1"/>
      <c r="X14" s="1"/>
      <c r="Y14" s="1"/>
      <c r="Z14" s="1"/>
      <c r="AA14" s="1"/>
      <c r="AB14" s="1"/>
      <c r="AC14" s="1"/>
    </row>
    <row r="15" spans="1:29" ht="91.5">
      <c r="A15" s="145" t="s">
        <v>319</v>
      </c>
      <c r="B15" s="156" t="s">
        <v>105</v>
      </c>
      <c r="C15" s="152" t="s">
        <v>320</v>
      </c>
      <c r="D15" s="3" t="s">
        <v>321</v>
      </c>
      <c r="E15" s="3" t="s">
        <v>322</v>
      </c>
      <c r="F15" s="33" t="s">
        <v>323</v>
      </c>
      <c r="G15" s="152" t="s">
        <v>324</v>
      </c>
      <c r="H15" s="3" t="s">
        <v>325</v>
      </c>
      <c r="I15" s="152" t="s">
        <v>326</v>
      </c>
      <c r="J15" s="152" t="s">
        <v>327</v>
      </c>
      <c r="K15" s="3" t="s">
        <v>328</v>
      </c>
      <c r="L15" s="151" t="e">
        <f>SUM($K$20+$K$22)/2</f>
        <v>#DIV/0!</v>
      </c>
      <c r="M15" s="1"/>
      <c r="N15" s="1"/>
      <c r="O15" s="1"/>
      <c r="P15" s="1"/>
      <c r="Q15" s="1"/>
      <c r="R15" s="1"/>
      <c r="S15" s="1"/>
      <c r="T15" s="1"/>
      <c r="U15" s="1"/>
      <c r="V15" s="1"/>
      <c r="W15" s="1"/>
      <c r="X15" s="1"/>
      <c r="Y15" s="1"/>
      <c r="Z15" s="1"/>
      <c r="AA15" s="1"/>
      <c r="AB15" s="1"/>
      <c r="AC15" s="1"/>
    </row>
    <row r="16" spans="1:29" ht="45" customHeight="1">
      <c r="A16" s="146"/>
      <c r="B16" s="157"/>
      <c r="C16" s="153"/>
      <c r="D16" s="31"/>
      <c r="E16" s="31"/>
      <c r="F16" s="11" t="e">
        <f>IF($D$16/$E$16 &gt; 1, 1, $D$16/$E$16)</f>
        <v>#DIV/0!</v>
      </c>
      <c r="G16" s="153"/>
      <c r="H16" s="10" t="e">
        <f>$F$16</f>
        <v>#DIV/0!</v>
      </c>
      <c r="I16" s="153"/>
      <c r="J16" s="153"/>
      <c r="K16" s="11" t="e">
        <f>$H$16</f>
        <v>#DIV/0!</v>
      </c>
      <c r="L16" s="151"/>
      <c r="M16" s="1"/>
      <c r="N16" s="1"/>
      <c r="O16" s="1"/>
      <c r="P16" s="1"/>
      <c r="Q16" s="1"/>
      <c r="R16" s="1"/>
      <c r="S16" s="1"/>
      <c r="T16" s="1"/>
      <c r="U16" s="1"/>
      <c r="V16" s="1"/>
      <c r="W16" s="1"/>
      <c r="X16" s="1"/>
      <c r="Y16" s="1"/>
      <c r="Z16" s="1"/>
      <c r="AA16" s="1"/>
      <c r="AB16" s="1"/>
      <c r="AC16" s="1"/>
    </row>
    <row r="17" spans="1:29" ht="45" customHeight="1">
      <c r="A17" s="145" t="s">
        <v>329</v>
      </c>
      <c r="B17" s="156" t="s">
        <v>110</v>
      </c>
      <c r="C17" s="152" t="s">
        <v>330</v>
      </c>
      <c r="D17" s="3" t="s">
        <v>331</v>
      </c>
      <c r="E17" s="3" t="s">
        <v>332</v>
      </c>
      <c r="F17" s="33" t="s">
        <v>323</v>
      </c>
      <c r="G17" s="152" t="s">
        <v>333</v>
      </c>
      <c r="H17" s="3" t="s">
        <v>334</v>
      </c>
      <c r="I17" s="152" t="s">
        <v>335</v>
      </c>
      <c r="J17" s="152" t="s">
        <v>336</v>
      </c>
      <c r="K17" s="3" t="s">
        <v>337</v>
      </c>
      <c r="L17" s="151"/>
      <c r="M17" s="1"/>
      <c r="N17" s="1"/>
      <c r="O17" s="1"/>
      <c r="P17" s="1"/>
      <c r="Q17" s="1"/>
      <c r="R17" s="1"/>
      <c r="S17" s="1"/>
      <c r="T17" s="1"/>
      <c r="U17" s="1"/>
      <c r="V17" s="1"/>
      <c r="W17" s="1"/>
      <c r="X17" s="1"/>
      <c r="Y17" s="1"/>
      <c r="Z17" s="1"/>
      <c r="AA17" s="1"/>
      <c r="AB17" s="1"/>
      <c r="AC17" s="1"/>
    </row>
    <row r="18" spans="1:29" ht="45" customHeight="1">
      <c r="A18" s="146"/>
      <c r="B18" s="157"/>
      <c r="C18" s="153"/>
      <c r="D18" s="31"/>
      <c r="E18" s="31"/>
      <c r="F18" s="18" t="e">
        <f>$D$18/$E$18</f>
        <v>#DIV/0!</v>
      </c>
      <c r="G18" s="153"/>
      <c r="H18" s="33" t="e">
        <f>$F$18</f>
        <v>#DIV/0!</v>
      </c>
      <c r="I18" s="153"/>
      <c r="J18" s="153"/>
      <c r="K18" s="18" t="e">
        <f>$H$18</f>
        <v>#DIV/0!</v>
      </c>
      <c r="L18" s="151"/>
      <c r="M18" s="1"/>
      <c r="N18" s="1"/>
      <c r="O18" s="1"/>
      <c r="P18" s="1"/>
      <c r="Q18" s="1"/>
      <c r="R18" s="1"/>
      <c r="S18" s="1"/>
      <c r="T18" s="1"/>
      <c r="U18" s="1"/>
      <c r="V18" s="1"/>
      <c r="W18" s="1"/>
      <c r="X18" s="1"/>
      <c r="Y18" s="1"/>
      <c r="Z18" s="1"/>
      <c r="AA18" s="1"/>
      <c r="AB18" s="1"/>
      <c r="AC18" s="1"/>
    </row>
    <row r="19" spans="1:29" ht="52.5" customHeight="1">
      <c r="A19" s="145" t="s">
        <v>338</v>
      </c>
      <c r="B19" s="156" t="s">
        <v>116</v>
      </c>
      <c r="C19" s="152" t="s">
        <v>339</v>
      </c>
      <c r="D19" s="3" t="s">
        <v>340</v>
      </c>
      <c r="E19" s="3" t="s">
        <v>341</v>
      </c>
      <c r="F19" s="33" t="s">
        <v>342</v>
      </c>
      <c r="G19" s="152" t="s">
        <v>343</v>
      </c>
      <c r="H19" s="3" t="s">
        <v>344</v>
      </c>
      <c r="I19" s="152" t="s">
        <v>345</v>
      </c>
      <c r="J19" s="152" t="s">
        <v>346</v>
      </c>
      <c r="K19" s="9" t="s">
        <v>347</v>
      </c>
      <c r="L19" s="151"/>
      <c r="M19" s="1"/>
      <c r="N19" s="1"/>
      <c r="O19" s="1"/>
      <c r="P19" s="1"/>
      <c r="Q19" s="1"/>
      <c r="R19" s="1"/>
      <c r="S19" s="1"/>
      <c r="T19" s="1"/>
      <c r="U19" s="1"/>
      <c r="V19" s="1"/>
      <c r="W19" s="1"/>
      <c r="X19" s="1"/>
      <c r="Y19" s="1"/>
      <c r="Z19" s="1"/>
      <c r="AA19" s="1"/>
      <c r="AB19" s="1"/>
      <c r="AC19" s="1"/>
    </row>
    <row r="20" spans="1:29" ht="40.5" customHeight="1">
      <c r="A20" s="146"/>
      <c r="B20" s="157"/>
      <c r="C20" s="153"/>
      <c r="D20" s="31"/>
      <c r="E20" s="29">
        <v>35</v>
      </c>
      <c r="F20" s="11">
        <f>IF($D$20/$E$20 &gt; 1, 1, $D$20/$E$20)</f>
        <v>0</v>
      </c>
      <c r="G20" s="153"/>
      <c r="H20" s="10">
        <f>$F$20</f>
        <v>0</v>
      </c>
      <c r="I20" s="153"/>
      <c r="J20" s="153"/>
      <c r="K20" s="11">
        <f>$H$20</f>
        <v>0</v>
      </c>
      <c r="L20" s="151"/>
      <c r="M20" s="1"/>
      <c r="N20" s="1"/>
      <c r="O20" s="1"/>
      <c r="P20" s="1"/>
      <c r="Q20" s="1"/>
      <c r="R20" s="1"/>
      <c r="S20" s="1"/>
      <c r="T20" s="1"/>
      <c r="U20" s="1"/>
      <c r="V20" s="1"/>
      <c r="W20" s="1"/>
      <c r="X20" s="1"/>
      <c r="Y20" s="1"/>
      <c r="Z20" s="1"/>
      <c r="AA20" s="1"/>
      <c r="AB20" s="1"/>
      <c r="AC20" s="1"/>
    </row>
    <row r="21" spans="1:29" ht="61.5" customHeight="1">
      <c r="A21" s="145" t="s">
        <v>348</v>
      </c>
      <c r="B21" s="156" t="s">
        <v>349</v>
      </c>
      <c r="C21" s="152" t="s">
        <v>350</v>
      </c>
      <c r="D21" s="3" t="s">
        <v>351</v>
      </c>
      <c r="E21" s="3" t="s">
        <v>332</v>
      </c>
      <c r="F21" s="33" t="s">
        <v>342</v>
      </c>
      <c r="G21" s="152" t="s">
        <v>343</v>
      </c>
      <c r="H21" s="3" t="s">
        <v>352</v>
      </c>
      <c r="I21" s="152" t="s">
        <v>353</v>
      </c>
      <c r="J21" s="152" t="s">
        <v>354</v>
      </c>
      <c r="K21" s="3" t="s">
        <v>355</v>
      </c>
      <c r="L21" s="151"/>
      <c r="M21" s="1"/>
      <c r="N21" s="1"/>
      <c r="O21" s="1"/>
      <c r="P21" s="1"/>
      <c r="Q21" s="1"/>
      <c r="R21" s="1"/>
      <c r="S21" s="1"/>
      <c r="T21" s="1"/>
      <c r="U21" s="1"/>
      <c r="V21" s="1"/>
      <c r="W21" s="1"/>
      <c r="X21" s="1"/>
      <c r="Y21" s="1"/>
      <c r="Z21" s="1"/>
      <c r="AA21" s="1"/>
      <c r="AB21" s="1"/>
      <c r="AC21" s="1"/>
    </row>
    <row r="22" spans="1:29" ht="61.5" customHeight="1">
      <c r="A22" s="146"/>
      <c r="B22" s="157"/>
      <c r="C22" s="153"/>
      <c r="D22" s="31"/>
      <c r="E22" s="31"/>
      <c r="F22" s="11" t="e">
        <f>IF($D$22/$E$22 &gt; 1, 1, $D$22/$E$22)</f>
        <v>#DIV/0!</v>
      </c>
      <c r="G22" s="153"/>
      <c r="H22" s="10" t="e">
        <f>$F$22</f>
        <v>#DIV/0!</v>
      </c>
      <c r="I22" s="153"/>
      <c r="J22" s="153"/>
      <c r="K22" s="11" t="e">
        <f>$H$22</f>
        <v>#DIV/0!</v>
      </c>
      <c r="L22" s="151"/>
      <c r="M22" s="1"/>
      <c r="N22" s="1"/>
      <c r="O22" s="1"/>
      <c r="P22" s="1"/>
      <c r="Q22" s="1"/>
      <c r="R22" s="1"/>
      <c r="S22" s="1"/>
      <c r="T22" s="1"/>
      <c r="U22" s="1"/>
      <c r="V22" s="1"/>
      <c r="W22" s="1"/>
      <c r="X22" s="1"/>
      <c r="Y22" s="1"/>
      <c r="Z22" s="1"/>
      <c r="AA22" s="1"/>
      <c r="AB22" s="1"/>
      <c r="AC22" s="1"/>
    </row>
    <row r="23" spans="1:29">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s="6" customFormat="1" ht="27" customHeight="1">
      <c r="A24" s="149" t="s">
        <v>356</v>
      </c>
      <c r="B24" s="150"/>
      <c r="C24" s="36"/>
      <c r="D24" s="36"/>
      <c r="E24" s="36"/>
      <c r="F24" s="36"/>
      <c r="G24" s="36"/>
      <c r="H24" s="36"/>
      <c r="I24" s="36"/>
      <c r="J24" s="36"/>
      <c r="K24" s="36"/>
      <c r="L24" s="16"/>
      <c r="M24" s="5"/>
      <c r="N24" s="5"/>
      <c r="O24" s="5"/>
      <c r="P24" s="5"/>
      <c r="Q24" s="5"/>
      <c r="R24" s="5"/>
      <c r="S24" s="5"/>
      <c r="T24" s="5"/>
      <c r="U24" s="5"/>
      <c r="V24" s="5"/>
      <c r="W24" s="5"/>
      <c r="X24" s="5"/>
      <c r="Y24" s="5"/>
      <c r="Z24" s="5"/>
      <c r="AA24" s="5"/>
      <c r="AB24" s="5"/>
      <c r="AC24" s="5"/>
    </row>
    <row r="25" spans="1:29" ht="31.5" customHeight="1">
      <c r="A25" s="35" t="s">
        <v>309</v>
      </c>
      <c r="B25" s="35" t="s">
        <v>27</v>
      </c>
      <c r="C25" s="35" t="s">
        <v>357</v>
      </c>
      <c r="D25" s="35" t="s">
        <v>310</v>
      </c>
      <c r="E25" s="35" t="s">
        <v>311</v>
      </c>
      <c r="F25" s="35" t="s">
        <v>358</v>
      </c>
      <c r="G25" s="35" t="s">
        <v>313</v>
      </c>
      <c r="H25" s="35" t="s">
        <v>314</v>
      </c>
      <c r="I25" s="35" t="s">
        <v>315</v>
      </c>
      <c r="J25" s="35" t="s">
        <v>316</v>
      </c>
      <c r="K25" s="35" t="s">
        <v>359</v>
      </c>
      <c r="L25" s="35" t="s">
        <v>318</v>
      </c>
      <c r="M25" s="1"/>
      <c r="N25" s="1"/>
      <c r="O25" s="1"/>
      <c r="P25" s="1"/>
      <c r="Q25" s="1"/>
      <c r="R25" s="1"/>
      <c r="S25" s="1"/>
      <c r="T25" s="1"/>
      <c r="U25" s="1"/>
      <c r="V25" s="1"/>
      <c r="W25" s="1"/>
      <c r="X25" s="1"/>
      <c r="Y25" s="1"/>
      <c r="Z25" s="1"/>
      <c r="AA25" s="1"/>
      <c r="AB25" s="1"/>
      <c r="AC25" s="1"/>
    </row>
    <row r="26" spans="1:29" ht="120">
      <c r="A26" s="139" t="s">
        <v>360</v>
      </c>
      <c r="B26" s="140" t="s">
        <v>361</v>
      </c>
      <c r="C26" s="141" t="s">
        <v>362</v>
      </c>
      <c r="D26" s="33" t="s">
        <v>363</v>
      </c>
      <c r="E26" s="33" t="s">
        <v>364</v>
      </c>
      <c r="F26" s="33" t="s">
        <v>365</v>
      </c>
      <c r="G26" s="141" t="s">
        <v>366</v>
      </c>
      <c r="H26" s="3" t="s">
        <v>367</v>
      </c>
      <c r="I26" s="141" t="s">
        <v>368</v>
      </c>
      <c r="J26" s="141" t="s">
        <v>369</v>
      </c>
      <c r="K26" s="3" t="s">
        <v>370</v>
      </c>
      <c r="L26" s="151" t="e">
        <f>SUM($K$29+$K$31)/2</f>
        <v>#DIV/0!</v>
      </c>
      <c r="M26" s="1"/>
      <c r="N26" s="1"/>
      <c r="O26" s="1"/>
      <c r="P26" s="1"/>
      <c r="Q26" s="1"/>
      <c r="R26" s="1"/>
      <c r="S26" s="1"/>
      <c r="T26" s="1"/>
      <c r="U26" s="1"/>
      <c r="V26" s="1"/>
      <c r="W26" s="1"/>
      <c r="X26" s="1"/>
      <c r="Y26" s="1"/>
      <c r="Z26" s="1"/>
      <c r="AA26" s="1"/>
      <c r="AB26" s="1"/>
      <c r="AC26" s="1"/>
    </row>
    <row r="27" spans="1:29" ht="45.75" customHeight="1">
      <c r="A27" s="139"/>
      <c r="B27" s="140"/>
      <c r="C27" s="141"/>
      <c r="D27" s="31"/>
      <c r="E27" s="21">
        <v>6</v>
      </c>
      <c r="F27" s="20">
        <f>$D$27/$E$27</f>
        <v>0</v>
      </c>
      <c r="G27" s="141"/>
      <c r="H27" s="28">
        <f>$F$27</f>
        <v>0</v>
      </c>
      <c r="I27" s="141"/>
      <c r="J27" s="141"/>
      <c r="K27" s="28">
        <f>$H$27</f>
        <v>0</v>
      </c>
      <c r="L27" s="151"/>
      <c r="M27" s="1"/>
      <c r="N27" s="1"/>
      <c r="O27" s="1"/>
      <c r="P27" s="1"/>
      <c r="Q27" s="1"/>
      <c r="R27" s="1"/>
      <c r="S27" s="1"/>
      <c r="T27" s="1"/>
      <c r="U27" s="1"/>
      <c r="V27" s="1"/>
      <c r="W27" s="1"/>
      <c r="X27" s="1"/>
      <c r="Y27" s="1"/>
      <c r="Z27" s="1"/>
      <c r="AA27" s="1"/>
      <c r="AB27" s="1"/>
      <c r="AC27" s="1"/>
    </row>
    <row r="28" spans="1:29" ht="69" customHeight="1">
      <c r="A28" s="139" t="s">
        <v>371</v>
      </c>
      <c r="B28" s="140" t="s">
        <v>133</v>
      </c>
      <c r="C28" s="141" t="s">
        <v>372</v>
      </c>
      <c r="D28" s="3" t="s">
        <v>373</v>
      </c>
      <c r="E28" s="3" t="s">
        <v>374</v>
      </c>
      <c r="F28" s="3" t="s">
        <v>342</v>
      </c>
      <c r="G28" s="141" t="s">
        <v>343</v>
      </c>
      <c r="H28" s="3" t="s">
        <v>375</v>
      </c>
      <c r="I28" s="141" t="s">
        <v>376</v>
      </c>
      <c r="J28" s="141" t="s">
        <v>377</v>
      </c>
      <c r="K28" s="3" t="s">
        <v>378</v>
      </c>
      <c r="L28" s="151"/>
      <c r="M28" s="1"/>
      <c r="N28" s="1"/>
      <c r="O28" s="1"/>
      <c r="P28" s="1"/>
      <c r="Q28" s="1"/>
      <c r="R28" s="1"/>
      <c r="S28" s="1"/>
      <c r="T28" s="1"/>
      <c r="U28" s="1"/>
      <c r="V28" s="1"/>
      <c r="W28" s="1"/>
      <c r="X28" s="1"/>
      <c r="Y28" s="1"/>
      <c r="Z28" s="1"/>
      <c r="AA28" s="1"/>
      <c r="AB28" s="1"/>
      <c r="AC28" s="1"/>
    </row>
    <row r="29" spans="1:29" ht="43.5" customHeight="1">
      <c r="A29" s="139"/>
      <c r="B29" s="140"/>
      <c r="C29" s="141"/>
      <c r="D29" s="31"/>
      <c r="E29" s="31"/>
      <c r="F29" s="11" t="e">
        <f>IF($D$29/$E$29 &gt; 1, 1, $D$29/$E$29)</f>
        <v>#DIV/0!</v>
      </c>
      <c r="G29" s="141"/>
      <c r="H29" s="10" t="e">
        <f>$F$29</f>
        <v>#DIV/0!</v>
      </c>
      <c r="I29" s="141"/>
      <c r="J29" s="141"/>
      <c r="K29" s="10" t="e">
        <f>$H$29</f>
        <v>#DIV/0!</v>
      </c>
      <c r="L29" s="151"/>
      <c r="M29" s="1"/>
      <c r="N29" s="1"/>
      <c r="O29" s="1"/>
      <c r="P29" s="1"/>
      <c r="Q29" s="1"/>
      <c r="R29" s="1"/>
      <c r="S29" s="1"/>
      <c r="T29" s="1"/>
      <c r="U29" s="1"/>
      <c r="V29" s="1"/>
      <c r="W29" s="1"/>
      <c r="X29" s="1"/>
      <c r="Y29" s="1"/>
      <c r="Z29" s="1"/>
      <c r="AA29" s="1"/>
      <c r="AB29" s="1"/>
      <c r="AC29" s="1"/>
    </row>
    <row r="30" spans="1:29" ht="99.75" customHeight="1">
      <c r="A30" s="139" t="s">
        <v>379</v>
      </c>
      <c r="B30" s="140" t="s">
        <v>140</v>
      </c>
      <c r="C30" s="141" t="s">
        <v>380</v>
      </c>
      <c r="D30" s="3" t="s">
        <v>381</v>
      </c>
      <c r="E30" s="3" t="s">
        <v>382</v>
      </c>
      <c r="F30" s="3" t="s">
        <v>342</v>
      </c>
      <c r="G30" s="141" t="s">
        <v>343</v>
      </c>
      <c r="H30" s="3" t="s">
        <v>383</v>
      </c>
      <c r="I30" s="141" t="s">
        <v>384</v>
      </c>
      <c r="J30" s="141" t="s">
        <v>385</v>
      </c>
      <c r="K30" s="3" t="s">
        <v>386</v>
      </c>
      <c r="L30" s="151"/>
      <c r="M30" s="1"/>
      <c r="N30" s="1"/>
      <c r="O30" s="1"/>
      <c r="P30" s="1"/>
      <c r="Q30" s="1"/>
      <c r="R30" s="1"/>
      <c r="S30" s="1"/>
      <c r="T30" s="1"/>
      <c r="U30" s="1"/>
      <c r="V30" s="1"/>
      <c r="W30" s="1"/>
      <c r="X30" s="1"/>
      <c r="Y30" s="1"/>
      <c r="Z30" s="1"/>
      <c r="AA30" s="1"/>
      <c r="AB30" s="1"/>
      <c r="AC30" s="1"/>
    </row>
    <row r="31" spans="1:29" ht="45.75" customHeight="1">
      <c r="A31" s="139"/>
      <c r="B31" s="140"/>
      <c r="C31" s="141"/>
      <c r="D31" s="31"/>
      <c r="E31" s="31"/>
      <c r="F31" s="11" t="e">
        <f>IF($D$31/$E$31 &gt; 1, 1, $D$31/$E$31)</f>
        <v>#DIV/0!</v>
      </c>
      <c r="G31" s="141"/>
      <c r="H31" s="10" t="e">
        <f>$F$31</f>
        <v>#DIV/0!</v>
      </c>
      <c r="I31" s="141"/>
      <c r="J31" s="141"/>
      <c r="K31" s="10" t="e">
        <f>$H$31</f>
        <v>#DIV/0!</v>
      </c>
      <c r="L31" s="151"/>
      <c r="M31" s="1"/>
      <c r="N31" s="1"/>
      <c r="O31" s="1"/>
      <c r="P31" s="1"/>
      <c r="Q31" s="1"/>
      <c r="R31" s="1"/>
      <c r="S31" s="1"/>
      <c r="T31" s="1"/>
      <c r="U31" s="1"/>
      <c r="V31" s="1"/>
      <c r="W31" s="1"/>
      <c r="X31" s="1"/>
      <c r="Y31" s="1"/>
      <c r="Z31" s="1"/>
      <c r="AA31" s="1"/>
      <c r="AB31" s="1"/>
      <c r="AC31" s="1"/>
    </row>
    <row r="32" spans="1:29" ht="150">
      <c r="A32" s="139" t="s">
        <v>387</v>
      </c>
      <c r="B32" s="140" t="s">
        <v>388</v>
      </c>
      <c r="C32" s="141" t="s">
        <v>389</v>
      </c>
      <c r="D32" s="3" t="s">
        <v>390</v>
      </c>
      <c r="E32" s="3" t="s">
        <v>391</v>
      </c>
      <c r="F32" s="33" t="s">
        <v>392</v>
      </c>
      <c r="G32" s="141" t="s">
        <v>393</v>
      </c>
      <c r="H32" s="3" t="s">
        <v>394</v>
      </c>
      <c r="I32" s="141" t="s">
        <v>395</v>
      </c>
      <c r="J32" s="141" t="s">
        <v>396</v>
      </c>
      <c r="K32" s="3" t="s">
        <v>397</v>
      </c>
      <c r="L32" s="151"/>
      <c r="M32" s="1"/>
      <c r="N32" s="1"/>
      <c r="O32" s="1"/>
      <c r="P32" s="1"/>
      <c r="Q32" s="1"/>
      <c r="R32" s="1"/>
      <c r="S32" s="1"/>
      <c r="T32" s="1"/>
      <c r="U32" s="1"/>
      <c r="V32" s="1"/>
      <c r="W32" s="1"/>
      <c r="X32" s="1"/>
      <c r="Y32" s="1"/>
      <c r="Z32" s="1"/>
      <c r="AA32" s="1"/>
      <c r="AB32" s="1"/>
      <c r="AC32" s="1"/>
    </row>
    <row r="33" spans="1:29" ht="71.25" customHeight="1">
      <c r="A33" s="139"/>
      <c r="B33" s="140"/>
      <c r="C33" s="141"/>
      <c r="D33" s="31"/>
      <c r="E33" s="31"/>
      <c r="F33" s="18">
        <f>$D$33+$E$33</f>
        <v>0</v>
      </c>
      <c r="G33" s="141"/>
      <c r="H33" s="33">
        <f>$F$33</f>
        <v>0</v>
      </c>
      <c r="I33" s="141"/>
      <c r="J33" s="141"/>
      <c r="K33" s="33">
        <f>$H$33</f>
        <v>0</v>
      </c>
      <c r="L33" s="151"/>
      <c r="M33" s="1"/>
      <c r="N33" s="1"/>
      <c r="O33" s="1"/>
      <c r="P33" s="1"/>
      <c r="Q33" s="1"/>
      <c r="R33" s="1"/>
      <c r="S33" s="1"/>
      <c r="T33" s="1"/>
      <c r="U33" s="1"/>
      <c r="V33" s="1"/>
      <c r="W33" s="1"/>
      <c r="X33" s="1"/>
      <c r="Y33" s="1"/>
      <c r="Z33" s="1"/>
      <c r="AA33" s="1"/>
      <c r="AB33" s="1"/>
      <c r="AC33" s="1"/>
    </row>
    <row r="34" spans="1:29" ht="15.75" customHeight="1">
      <c r="A34" s="1"/>
      <c r="B34" s="1"/>
      <c r="C34" s="1"/>
      <c r="D34" s="1"/>
      <c r="E34" s="1"/>
      <c r="F34" s="1"/>
      <c r="G34" s="1"/>
      <c r="H34" s="1"/>
      <c r="I34" s="1"/>
      <c r="J34" s="1"/>
      <c r="K34" s="1"/>
      <c r="L34" s="1">
        <v>9</v>
      </c>
      <c r="M34" s="1"/>
      <c r="N34" s="1"/>
      <c r="O34" s="1"/>
      <c r="P34" s="1"/>
      <c r="Q34" s="1"/>
      <c r="R34" s="1"/>
      <c r="S34" s="1"/>
      <c r="T34" s="1"/>
      <c r="U34" s="1"/>
      <c r="V34" s="1"/>
      <c r="W34" s="1"/>
      <c r="X34" s="1"/>
      <c r="Y34" s="1"/>
      <c r="Z34" s="1"/>
      <c r="AA34" s="1"/>
      <c r="AB34" s="1"/>
      <c r="AC34" s="1"/>
    </row>
    <row r="35" spans="1:29" s="6" customFormat="1" ht="24.75" customHeight="1">
      <c r="A35" s="147" t="s">
        <v>398</v>
      </c>
      <c r="B35" s="148"/>
      <c r="C35" s="32"/>
      <c r="D35" s="32"/>
      <c r="E35" s="32"/>
      <c r="F35" s="32"/>
      <c r="G35" s="32"/>
      <c r="H35" s="32"/>
      <c r="I35" s="32"/>
      <c r="J35" s="32"/>
      <c r="K35" s="32"/>
      <c r="L35" s="32"/>
      <c r="M35" s="5"/>
      <c r="N35" s="5"/>
      <c r="O35" s="5"/>
      <c r="P35" s="5"/>
      <c r="Q35" s="5"/>
      <c r="R35" s="5"/>
      <c r="S35" s="5"/>
      <c r="T35" s="5"/>
      <c r="U35" s="5"/>
      <c r="V35" s="5"/>
      <c r="W35" s="5"/>
      <c r="X35" s="5"/>
      <c r="Y35" s="5"/>
      <c r="Z35" s="5"/>
      <c r="AA35" s="5"/>
      <c r="AB35" s="5"/>
      <c r="AC35" s="5"/>
    </row>
    <row r="36" spans="1:29" ht="31.5" customHeight="1">
      <c r="A36" s="35" t="s">
        <v>309</v>
      </c>
      <c r="B36" s="35" t="s">
        <v>27</v>
      </c>
      <c r="C36" s="35" t="s">
        <v>357</v>
      </c>
      <c r="D36" s="35" t="s">
        <v>310</v>
      </c>
      <c r="E36" s="35" t="s">
        <v>311</v>
      </c>
      <c r="F36" s="35" t="s">
        <v>312</v>
      </c>
      <c r="G36" s="35" t="s">
        <v>313</v>
      </c>
      <c r="H36" s="35" t="s">
        <v>399</v>
      </c>
      <c r="I36" s="35" t="s">
        <v>315</v>
      </c>
      <c r="J36" s="35" t="s">
        <v>316</v>
      </c>
      <c r="K36" s="35" t="s">
        <v>400</v>
      </c>
      <c r="L36" s="35" t="s">
        <v>318</v>
      </c>
      <c r="M36" s="1"/>
      <c r="N36" s="1"/>
      <c r="O36" s="1"/>
      <c r="P36" s="1"/>
      <c r="Q36" s="1"/>
      <c r="R36" s="1"/>
      <c r="S36" s="1"/>
      <c r="T36" s="1"/>
      <c r="U36" s="1"/>
      <c r="V36" s="1"/>
      <c r="W36" s="1"/>
      <c r="X36" s="1"/>
      <c r="Y36" s="1"/>
      <c r="Z36" s="1"/>
      <c r="AA36" s="1"/>
      <c r="AB36" s="1"/>
      <c r="AC36" s="1"/>
    </row>
    <row r="37" spans="1:29" ht="45">
      <c r="A37" s="145" t="s">
        <v>401</v>
      </c>
      <c r="B37" s="156" t="s">
        <v>153</v>
      </c>
      <c r="C37" s="152" t="s">
        <v>402</v>
      </c>
      <c r="D37" s="3" t="s">
        <v>403</v>
      </c>
      <c r="E37" s="3" t="s">
        <v>404</v>
      </c>
      <c r="F37" s="33" t="s">
        <v>342</v>
      </c>
      <c r="G37" s="152" t="s">
        <v>343</v>
      </c>
      <c r="H37" s="3" t="s">
        <v>405</v>
      </c>
      <c r="I37" s="152" t="s">
        <v>406</v>
      </c>
      <c r="J37" s="152" t="s">
        <v>407</v>
      </c>
      <c r="K37" s="3" t="s">
        <v>408</v>
      </c>
      <c r="L37" s="151" t="e">
        <f>SUM($K$38+$K$40+$K$42)/3</f>
        <v>#DIV/0!</v>
      </c>
      <c r="M37" s="1"/>
      <c r="N37" s="1"/>
      <c r="O37" s="1"/>
      <c r="P37" s="1"/>
      <c r="Q37" s="1"/>
      <c r="R37" s="1"/>
      <c r="S37" s="1"/>
      <c r="T37" s="1"/>
      <c r="U37" s="1"/>
      <c r="V37" s="1"/>
      <c r="W37" s="1"/>
      <c r="X37" s="1"/>
      <c r="Y37" s="1"/>
      <c r="Z37" s="1"/>
      <c r="AA37" s="1"/>
      <c r="AB37" s="1"/>
      <c r="AC37" s="1"/>
    </row>
    <row r="38" spans="1:29" ht="39" customHeight="1">
      <c r="A38" s="146"/>
      <c r="B38" s="157"/>
      <c r="C38" s="153"/>
      <c r="D38" s="31"/>
      <c r="E38" s="31"/>
      <c r="F38" s="11" t="e">
        <f>IF($D$38/$E$38 &gt; 1, 1, $D$38/$E$38)</f>
        <v>#DIV/0!</v>
      </c>
      <c r="G38" s="153"/>
      <c r="H38" s="10" t="e">
        <f>$F$38</f>
        <v>#DIV/0!</v>
      </c>
      <c r="I38" s="153"/>
      <c r="J38" s="153"/>
      <c r="K38" s="10" t="e">
        <f>$H$38</f>
        <v>#DIV/0!</v>
      </c>
      <c r="L38" s="151"/>
      <c r="M38" s="1"/>
      <c r="N38" s="1"/>
      <c r="O38" s="1"/>
      <c r="P38" s="1"/>
      <c r="Q38" s="1"/>
      <c r="R38" s="1"/>
      <c r="S38" s="1"/>
      <c r="T38" s="1"/>
      <c r="U38" s="1"/>
      <c r="V38" s="1"/>
      <c r="W38" s="1"/>
      <c r="X38" s="1"/>
      <c r="Y38" s="1"/>
      <c r="Z38" s="1"/>
      <c r="AA38" s="1"/>
      <c r="AB38" s="1"/>
      <c r="AC38" s="1"/>
    </row>
    <row r="39" spans="1:29" ht="63.75" customHeight="1">
      <c r="A39" s="145" t="s">
        <v>409</v>
      </c>
      <c r="B39" s="156" t="s">
        <v>159</v>
      </c>
      <c r="C39" s="152" t="s">
        <v>410</v>
      </c>
      <c r="D39" s="3" t="s">
        <v>411</v>
      </c>
      <c r="E39" s="3" t="s">
        <v>412</v>
      </c>
      <c r="F39" s="33" t="s">
        <v>342</v>
      </c>
      <c r="G39" s="152" t="s">
        <v>343</v>
      </c>
      <c r="H39" s="3" t="s">
        <v>413</v>
      </c>
      <c r="I39" s="152" t="s">
        <v>414</v>
      </c>
      <c r="J39" s="152" t="s">
        <v>415</v>
      </c>
      <c r="K39" s="3" t="s">
        <v>416</v>
      </c>
      <c r="L39" s="151"/>
      <c r="M39" s="1"/>
      <c r="N39" s="1"/>
      <c r="O39" s="1"/>
      <c r="P39" s="1"/>
      <c r="Q39" s="1"/>
      <c r="R39" s="1"/>
      <c r="S39" s="1"/>
      <c r="T39" s="1"/>
      <c r="U39" s="1"/>
      <c r="V39" s="1"/>
      <c r="W39" s="1"/>
      <c r="X39" s="1"/>
      <c r="Y39" s="1"/>
      <c r="Z39" s="1"/>
      <c r="AA39" s="1"/>
      <c r="AB39" s="1"/>
      <c r="AC39" s="1"/>
    </row>
    <row r="40" spans="1:29" ht="45" customHeight="1">
      <c r="A40" s="146"/>
      <c r="B40" s="157"/>
      <c r="C40" s="153"/>
      <c r="D40" s="31"/>
      <c r="E40" s="31"/>
      <c r="F40" s="11" t="e">
        <f>IF($D$40/$E$40 &gt; 1, 1, $D$40/$E$40)</f>
        <v>#DIV/0!</v>
      </c>
      <c r="G40" s="153"/>
      <c r="H40" s="10" t="e">
        <f>$F$40</f>
        <v>#DIV/0!</v>
      </c>
      <c r="I40" s="153"/>
      <c r="J40" s="153"/>
      <c r="K40" s="10" t="e">
        <f>$H$40</f>
        <v>#DIV/0!</v>
      </c>
      <c r="L40" s="151"/>
      <c r="M40" s="1"/>
      <c r="N40" s="1"/>
      <c r="O40" s="1"/>
      <c r="P40" s="1"/>
      <c r="Q40" s="1"/>
      <c r="R40" s="1"/>
      <c r="S40" s="1"/>
      <c r="T40" s="1"/>
      <c r="U40" s="1"/>
      <c r="V40" s="1"/>
      <c r="W40" s="1"/>
      <c r="X40" s="1"/>
      <c r="Y40" s="1"/>
      <c r="Z40" s="1"/>
      <c r="AA40" s="1"/>
      <c r="AB40" s="1"/>
      <c r="AC40" s="1"/>
    </row>
    <row r="41" spans="1:29" ht="75">
      <c r="A41" s="145" t="s">
        <v>417</v>
      </c>
      <c r="B41" s="140" t="s">
        <v>165</v>
      </c>
      <c r="C41" s="141" t="s">
        <v>418</v>
      </c>
      <c r="D41" s="3" t="s">
        <v>419</v>
      </c>
      <c r="E41" s="3" t="s">
        <v>420</v>
      </c>
      <c r="F41" s="33" t="s">
        <v>342</v>
      </c>
      <c r="G41" s="152" t="s">
        <v>343</v>
      </c>
      <c r="H41" s="3" t="s">
        <v>421</v>
      </c>
      <c r="I41" s="152" t="s">
        <v>422</v>
      </c>
      <c r="J41" s="152" t="s">
        <v>423</v>
      </c>
      <c r="K41" s="3" t="s">
        <v>424</v>
      </c>
      <c r="L41" s="151"/>
      <c r="M41" s="1"/>
      <c r="N41" s="1"/>
      <c r="O41" s="1"/>
      <c r="P41" s="1"/>
      <c r="Q41" s="1"/>
      <c r="R41" s="1"/>
      <c r="S41" s="1"/>
      <c r="T41" s="1"/>
      <c r="U41" s="1"/>
      <c r="V41" s="1"/>
      <c r="W41" s="1"/>
      <c r="X41" s="1"/>
      <c r="Y41" s="1"/>
      <c r="Z41" s="1"/>
      <c r="AA41" s="1"/>
      <c r="AB41" s="1"/>
      <c r="AC41" s="1"/>
    </row>
    <row r="42" spans="1:29" ht="40.5" customHeight="1">
      <c r="A42" s="146"/>
      <c r="B42" s="140"/>
      <c r="C42" s="141"/>
      <c r="D42" s="31"/>
      <c r="E42" s="31"/>
      <c r="F42" s="11" t="e">
        <f>IF($D$42/$E$42 &gt; 1, 1, $D$42/$E$42)</f>
        <v>#DIV/0!</v>
      </c>
      <c r="G42" s="153"/>
      <c r="H42" s="10" t="e">
        <f>$F$42</f>
        <v>#DIV/0!</v>
      </c>
      <c r="I42" s="153"/>
      <c r="J42" s="153"/>
      <c r="K42" s="10" t="e">
        <f>$H$42</f>
        <v>#DIV/0!</v>
      </c>
      <c r="L42" s="151"/>
      <c r="M42" s="1"/>
      <c r="N42" s="1"/>
      <c r="O42" s="1"/>
      <c r="P42" s="1"/>
      <c r="Q42" s="1"/>
      <c r="R42" s="1"/>
      <c r="S42" s="1"/>
      <c r="T42" s="1"/>
      <c r="U42" s="1"/>
      <c r="V42" s="1"/>
      <c r="W42" s="1"/>
      <c r="X42" s="1"/>
      <c r="Y42" s="1"/>
      <c r="Z42" s="1"/>
      <c r="AA42" s="1"/>
      <c r="AB42" s="1"/>
      <c r="AC42" s="1"/>
    </row>
    <row r="43" spans="1:29"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s="8" customFormat="1" ht="26.25" customHeight="1">
      <c r="A44" s="147" t="s">
        <v>425</v>
      </c>
      <c r="B44" s="148"/>
      <c r="C44" s="32"/>
      <c r="D44" s="32"/>
      <c r="E44" s="32"/>
      <c r="F44" s="32"/>
      <c r="G44" s="32"/>
      <c r="H44" s="32"/>
      <c r="I44" s="32"/>
      <c r="J44" s="32"/>
      <c r="K44" s="32"/>
      <c r="L44" s="32"/>
      <c r="M44" s="7"/>
      <c r="N44" s="7"/>
      <c r="O44" s="7"/>
      <c r="P44" s="7"/>
      <c r="Q44" s="7"/>
      <c r="R44" s="7"/>
      <c r="S44" s="7"/>
      <c r="T44" s="7"/>
      <c r="U44" s="7"/>
      <c r="V44" s="7"/>
      <c r="W44" s="7"/>
      <c r="X44" s="7"/>
      <c r="Y44" s="7"/>
      <c r="Z44" s="7"/>
      <c r="AA44" s="7"/>
      <c r="AB44" s="7"/>
      <c r="AC44" s="7"/>
    </row>
    <row r="45" spans="1:29" ht="31.5">
      <c r="A45" s="35" t="s">
        <v>309</v>
      </c>
      <c r="B45" s="35" t="s">
        <v>27</v>
      </c>
      <c r="C45" s="35" t="s">
        <v>357</v>
      </c>
      <c r="D45" s="35" t="s">
        <v>310</v>
      </c>
      <c r="E45" s="35" t="s">
        <v>311</v>
      </c>
      <c r="F45" s="35" t="s">
        <v>312</v>
      </c>
      <c r="G45" s="35" t="s">
        <v>313</v>
      </c>
      <c r="H45" s="35" t="s">
        <v>399</v>
      </c>
      <c r="I45" s="35" t="s">
        <v>315</v>
      </c>
      <c r="J45" s="35" t="s">
        <v>316</v>
      </c>
      <c r="K45" s="35" t="s">
        <v>400</v>
      </c>
      <c r="L45" s="35" t="s">
        <v>318</v>
      </c>
      <c r="M45" s="1"/>
      <c r="N45" s="1"/>
      <c r="O45" s="1"/>
      <c r="P45" s="1"/>
      <c r="Q45" s="1"/>
      <c r="R45" s="1"/>
      <c r="S45" s="1"/>
      <c r="T45" s="1"/>
      <c r="U45" s="1"/>
      <c r="V45" s="1"/>
      <c r="W45" s="1"/>
      <c r="X45" s="1"/>
      <c r="Y45" s="1"/>
      <c r="Z45" s="1"/>
      <c r="AA45" s="1"/>
      <c r="AB45" s="1"/>
      <c r="AC45" s="1"/>
    </row>
    <row r="46" spans="1:29" ht="60">
      <c r="A46" s="145" t="s">
        <v>426</v>
      </c>
      <c r="B46" s="152" t="s">
        <v>172</v>
      </c>
      <c r="C46" s="152" t="s">
        <v>427</v>
      </c>
      <c r="D46" s="3" t="s">
        <v>428</v>
      </c>
      <c r="E46" s="3" t="s">
        <v>429</v>
      </c>
      <c r="F46" s="3" t="s">
        <v>342</v>
      </c>
      <c r="G46" s="152" t="s">
        <v>343</v>
      </c>
      <c r="H46" s="3" t="s">
        <v>430</v>
      </c>
      <c r="I46" s="152" t="s">
        <v>431</v>
      </c>
      <c r="J46" s="152" t="s">
        <v>432</v>
      </c>
      <c r="K46" s="3" t="s">
        <v>433</v>
      </c>
      <c r="L46" s="151" t="e">
        <f>SUM($K$47+$K$49)/2</f>
        <v>#DIV/0!</v>
      </c>
      <c r="M46" s="1"/>
      <c r="N46" s="1"/>
      <c r="O46" s="1"/>
      <c r="P46" s="1"/>
      <c r="Q46" s="1"/>
      <c r="R46" s="1"/>
      <c r="S46" s="1"/>
      <c r="T46" s="1"/>
      <c r="U46" s="1"/>
      <c r="V46" s="1"/>
      <c r="W46" s="1"/>
      <c r="X46" s="1"/>
      <c r="Y46" s="1"/>
      <c r="Z46" s="1"/>
      <c r="AA46" s="1"/>
      <c r="AB46" s="1"/>
      <c r="AC46" s="1"/>
    </row>
    <row r="47" spans="1:29" ht="43.5" customHeight="1">
      <c r="A47" s="146"/>
      <c r="B47" s="153"/>
      <c r="C47" s="153"/>
      <c r="D47" s="31"/>
      <c r="E47" s="31"/>
      <c r="F47" s="11" t="e">
        <f>IF($D$47/$E$47 &gt; 1, 1, $D$47/$E$47)</f>
        <v>#DIV/0!</v>
      </c>
      <c r="G47" s="153"/>
      <c r="H47" s="10" t="e">
        <f>$F$47</f>
        <v>#DIV/0!</v>
      </c>
      <c r="I47" s="153"/>
      <c r="J47" s="153"/>
      <c r="K47" s="10" t="e">
        <f>$H$47</f>
        <v>#DIV/0!</v>
      </c>
      <c r="L47" s="151"/>
      <c r="M47" s="1"/>
      <c r="N47" s="1"/>
      <c r="O47" s="1"/>
      <c r="P47" s="1"/>
      <c r="Q47" s="1"/>
      <c r="R47" s="1"/>
      <c r="S47" s="1"/>
      <c r="T47" s="1"/>
      <c r="U47" s="1"/>
      <c r="V47" s="1"/>
      <c r="W47" s="1"/>
      <c r="X47" s="1"/>
      <c r="Y47" s="1"/>
      <c r="Z47" s="1"/>
      <c r="AA47" s="1"/>
      <c r="AB47" s="1"/>
      <c r="AC47" s="1"/>
    </row>
    <row r="48" spans="1:29" ht="78" customHeight="1">
      <c r="A48" s="154" t="s">
        <v>434</v>
      </c>
      <c r="B48" s="152" t="s">
        <v>178</v>
      </c>
      <c r="C48" s="152" t="s">
        <v>435</v>
      </c>
      <c r="D48" s="3" t="s">
        <v>436</v>
      </c>
      <c r="E48" s="3" t="s">
        <v>437</v>
      </c>
      <c r="F48" s="3" t="s">
        <v>342</v>
      </c>
      <c r="G48" s="152" t="s">
        <v>343</v>
      </c>
      <c r="H48" s="3" t="s">
        <v>438</v>
      </c>
      <c r="I48" s="152" t="s">
        <v>439</v>
      </c>
      <c r="J48" s="152" t="s">
        <v>440</v>
      </c>
      <c r="K48" s="3" t="s">
        <v>441</v>
      </c>
      <c r="L48" s="151"/>
      <c r="M48" s="1"/>
      <c r="N48" s="1"/>
      <c r="O48" s="1"/>
      <c r="P48" s="1"/>
      <c r="Q48" s="1"/>
      <c r="R48" s="1"/>
      <c r="S48" s="1"/>
      <c r="T48" s="1"/>
      <c r="U48" s="1"/>
      <c r="V48" s="1"/>
      <c r="W48" s="1"/>
      <c r="X48" s="1"/>
      <c r="Y48" s="1"/>
      <c r="Z48" s="1"/>
      <c r="AA48" s="1"/>
      <c r="AB48" s="1"/>
      <c r="AC48" s="1"/>
    </row>
    <row r="49" spans="1:29" ht="41.25" customHeight="1">
      <c r="A49" s="155"/>
      <c r="B49" s="153"/>
      <c r="C49" s="153"/>
      <c r="D49" s="31"/>
      <c r="E49" s="31"/>
      <c r="F49" s="11" t="e">
        <f>IF($D$49/$E$49 &gt; 1, 1, $D$49/$E$49)</f>
        <v>#DIV/0!</v>
      </c>
      <c r="G49" s="153"/>
      <c r="H49" s="10" t="e">
        <f>$F$49</f>
        <v>#DIV/0!</v>
      </c>
      <c r="I49" s="153"/>
      <c r="J49" s="153"/>
      <c r="K49" s="10" t="e">
        <f>$H$49</f>
        <v>#DIV/0!</v>
      </c>
      <c r="L49" s="151"/>
      <c r="M49" s="1"/>
      <c r="N49" s="1"/>
      <c r="O49" s="1"/>
      <c r="P49" s="1"/>
      <c r="Q49" s="1"/>
      <c r="R49" s="1"/>
      <c r="S49" s="1"/>
      <c r="T49" s="1"/>
      <c r="U49" s="1"/>
      <c r="V49" s="1"/>
      <c r="W49" s="1"/>
      <c r="X49" s="1"/>
      <c r="Y49" s="1"/>
      <c r="Z49" s="1"/>
      <c r="AA49" s="1"/>
      <c r="AB49" s="1"/>
      <c r="AC49" s="1"/>
    </row>
    <row r="50" spans="1:29" ht="15.75" customHeight="1">
      <c r="A50" s="4"/>
      <c r="B50" s="4"/>
      <c r="C50" s="4"/>
      <c r="D50" s="4"/>
      <c r="E50" s="4"/>
      <c r="F50" s="4"/>
      <c r="G50" s="4"/>
      <c r="H50" s="4"/>
      <c r="I50" s="4"/>
      <c r="J50" s="4"/>
      <c r="K50" s="1"/>
      <c r="L50" s="1"/>
      <c r="M50" s="1"/>
      <c r="N50" s="1"/>
      <c r="O50" s="1"/>
      <c r="P50" s="1"/>
      <c r="Q50" s="1"/>
      <c r="R50" s="1"/>
      <c r="S50" s="1"/>
      <c r="T50" s="1"/>
      <c r="U50" s="1"/>
      <c r="V50" s="1"/>
      <c r="W50" s="1"/>
      <c r="X50" s="1"/>
      <c r="Y50" s="1"/>
      <c r="Z50" s="1"/>
      <c r="AA50" s="1"/>
      <c r="AB50" s="1"/>
      <c r="AC50" s="1"/>
    </row>
    <row r="51" spans="1:29" s="6" customFormat="1" ht="29.25" customHeight="1">
      <c r="A51" s="147" t="s">
        <v>442</v>
      </c>
      <c r="B51" s="148"/>
      <c r="C51" s="32"/>
      <c r="D51" s="32"/>
      <c r="E51" s="32"/>
      <c r="F51" s="32"/>
      <c r="G51" s="32"/>
      <c r="H51" s="32"/>
      <c r="I51" s="32"/>
      <c r="J51" s="32"/>
      <c r="K51" s="32"/>
      <c r="L51" s="32"/>
      <c r="M51" s="5"/>
      <c r="N51" s="5"/>
      <c r="O51" s="5"/>
      <c r="P51" s="5"/>
      <c r="Q51" s="5"/>
      <c r="R51" s="5"/>
      <c r="S51" s="5"/>
      <c r="T51" s="5"/>
      <c r="U51" s="5"/>
      <c r="V51" s="5"/>
      <c r="W51" s="5"/>
      <c r="X51" s="5"/>
      <c r="Y51" s="5"/>
      <c r="Z51" s="5"/>
      <c r="AA51" s="5"/>
      <c r="AB51" s="5"/>
      <c r="AC51" s="5"/>
    </row>
    <row r="52" spans="1:29" ht="31.5">
      <c r="A52" s="35" t="s">
        <v>309</v>
      </c>
      <c r="B52" s="35" t="s">
        <v>27</v>
      </c>
      <c r="C52" s="35" t="s">
        <v>357</v>
      </c>
      <c r="D52" s="35" t="s">
        <v>310</v>
      </c>
      <c r="E52" s="35" t="s">
        <v>311</v>
      </c>
      <c r="F52" s="35" t="s">
        <v>312</v>
      </c>
      <c r="G52" s="35" t="s">
        <v>313</v>
      </c>
      <c r="H52" s="35" t="s">
        <v>399</v>
      </c>
      <c r="I52" s="35" t="s">
        <v>315</v>
      </c>
      <c r="J52" s="35" t="s">
        <v>316</v>
      </c>
      <c r="K52" s="35" t="s">
        <v>400</v>
      </c>
      <c r="L52" s="35" t="s">
        <v>318</v>
      </c>
      <c r="M52" s="1"/>
      <c r="N52" s="1"/>
      <c r="O52" s="1"/>
      <c r="P52" s="1"/>
      <c r="Q52" s="1"/>
      <c r="R52" s="1"/>
      <c r="S52" s="1"/>
      <c r="T52" s="1"/>
      <c r="U52" s="1"/>
      <c r="V52" s="1"/>
      <c r="W52" s="1"/>
      <c r="X52" s="1"/>
      <c r="Y52" s="1"/>
      <c r="Z52" s="1"/>
      <c r="AA52" s="1"/>
      <c r="AB52" s="1"/>
      <c r="AC52" s="1"/>
    </row>
    <row r="53" spans="1:29" ht="39.75" customHeight="1">
      <c r="A53" s="145" t="s">
        <v>443</v>
      </c>
      <c r="B53" s="152" t="s">
        <v>185</v>
      </c>
      <c r="C53" s="152" t="s">
        <v>444</v>
      </c>
      <c r="D53" s="3" t="s">
        <v>445</v>
      </c>
      <c r="E53" s="3" t="s">
        <v>446</v>
      </c>
      <c r="F53" s="3" t="s">
        <v>342</v>
      </c>
      <c r="G53" s="152" t="s">
        <v>343</v>
      </c>
      <c r="H53" s="3" t="s">
        <v>447</v>
      </c>
      <c r="I53" s="152" t="s">
        <v>448</v>
      </c>
      <c r="J53" s="152" t="s">
        <v>449</v>
      </c>
      <c r="K53" s="3" t="s">
        <v>450</v>
      </c>
      <c r="L53" s="151" t="e">
        <f>SUM($K$54+$K$56)/2</f>
        <v>#DIV/0!</v>
      </c>
      <c r="M53" s="1"/>
      <c r="N53" s="1"/>
      <c r="O53" s="1"/>
      <c r="P53" s="1"/>
      <c r="Q53" s="1"/>
      <c r="R53" s="1"/>
      <c r="S53" s="1"/>
      <c r="T53" s="1"/>
      <c r="U53" s="1"/>
      <c r="V53" s="1"/>
      <c r="W53" s="1"/>
      <c r="X53" s="1"/>
      <c r="Y53" s="1"/>
      <c r="Z53" s="1"/>
      <c r="AA53" s="1"/>
      <c r="AB53" s="1"/>
      <c r="AC53" s="1"/>
    </row>
    <row r="54" spans="1:29" ht="37.5" customHeight="1">
      <c r="A54" s="146"/>
      <c r="B54" s="153"/>
      <c r="C54" s="153"/>
      <c r="D54" s="31"/>
      <c r="E54" s="31"/>
      <c r="F54" s="11" t="e">
        <f>IF($D$54/$E$54 &gt; 1, 1, $D$54/$E$54)</f>
        <v>#DIV/0!</v>
      </c>
      <c r="G54" s="153"/>
      <c r="H54" s="10" t="e">
        <f>$F$54</f>
        <v>#DIV/0!</v>
      </c>
      <c r="I54" s="153"/>
      <c r="J54" s="153"/>
      <c r="K54" s="10" t="e">
        <f>$H$54</f>
        <v>#DIV/0!</v>
      </c>
      <c r="L54" s="151"/>
      <c r="M54" s="1"/>
      <c r="N54" s="1"/>
      <c r="O54" s="1"/>
      <c r="P54" s="1"/>
      <c r="Q54" s="1"/>
      <c r="R54" s="1"/>
      <c r="S54" s="1"/>
      <c r="T54" s="1"/>
      <c r="U54" s="1"/>
      <c r="V54" s="1"/>
      <c r="W54" s="1"/>
      <c r="X54" s="1"/>
      <c r="Y54" s="1"/>
      <c r="Z54" s="1"/>
      <c r="AA54" s="1"/>
      <c r="AB54" s="1"/>
      <c r="AC54" s="1"/>
    </row>
    <row r="55" spans="1:29" ht="66" customHeight="1">
      <c r="A55" s="154" t="s">
        <v>451</v>
      </c>
      <c r="B55" s="141" t="s">
        <v>188</v>
      </c>
      <c r="C55" s="152" t="s">
        <v>452</v>
      </c>
      <c r="D55" s="3" t="s">
        <v>453</v>
      </c>
      <c r="E55" s="3" t="s">
        <v>454</v>
      </c>
      <c r="F55" s="3" t="s">
        <v>342</v>
      </c>
      <c r="G55" s="152" t="s">
        <v>343</v>
      </c>
      <c r="H55" s="3" t="s">
        <v>455</v>
      </c>
      <c r="I55" s="152" t="s">
        <v>456</v>
      </c>
      <c r="J55" s="152" t="s">
        <v>457</v>
      </c>
      <c r="K55" s="3" t="s">
        <v>458</v>
      </c>
      <c r="L55" s="151"/>
      <c r="M55" s="1"/>
      <c r="N55" s="1"/>
      <c r="O55" s="1"/>
      <c r="P55" s="1"/>
      <c r="Q55" s="1"/>
      <c r="R55" s="1"/>
      <c r="S55" s="1"/>
      <c r="T55" s="1"/>
      <c r="U55" s="1"/>
      <c r="V55" s="1"/>
      <c r="W55" s="1"/>
      <c r="X55" s="1"/>
      <c r="Y55" s="1"/>
      <c r="Z55" s="1"/>
      <c r="AA55" s="1"/>
      <c r="AB55" s="1"/>
      <c r="AC55" s="1"/>
    </row>
    <row r="56" spans="1:29" ht="38.25" customHeight="1">
      <c r="A56" s="155"/>
      <c r="B56" s="141"/>
      <c r="C56" s="153"/>
      <c r="D56" s="31"/>
      <c r="E56" s="31"/>
      <c r="F56" s="22" t="e">
        <f>IF($D$56/$E$56 &gt; 1, 1, $D$56/$E$56)</f>
        <v>#DIV/0!</v>
      </c>
      <c r="G56" s="153"/>
      <c r="H56" s="10" t="e">
        <f>$F$56</f>
        <v>#DIV/0!</v>
      </c>
      <c r="I56" s="153"/>
      <c r="J56" s="153"/>
      <c r="K56" s="10" t="e">
        <f>$H$56</f>
        <v>#DIV/0!</v>
      </c>
      <c r="L56" s="151"/>
      <c r="M56" s="1"/>
      <c r="N56" s="1"/>
      <c r="O56" s="1"/>
      <c r="P56" s="1"/>
      <c r="Q56" s="1"/>
      <c r="R56" s="1"/>
      <c r="S56" s="1"/>
      <c r="T56" s="1"/>
      <c r="U56" s="1"/>
      <c r="V56" s="1"/>
      <c r="W56" s="1"/>
      <c r="X56" s="1"/>
      <c r="Y56" s="1"/>
      <c r="Z56" s="1"/>
      <c r="AA56" s="1"/>
      <c r="AB56" s="1"/>
      <c r="AC56" s="1"/>
    </row>
    <row r="57" spans="1:29"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ht="15.75" customHeight="1">
      <c r="A58" s="1"/>
      <c r="B58" s="1"/>
      <c r="C58" s="1"/>
      <c r="D58" s="1"/>
      <c r="E58" s="17"/>
      <c r="F58" s="1"/>
      <c r="G58" s="1"/>
      <c r="H58" s="1"/>
      <c r="I58" s="1"/>
      <c r="J58" s="1"/>
      <c r="K58" s="1"/>
      <c r="L58" s="1"/>
      <c r="M58" s="1"/>
      <c r="N58" s="1"/>
      <c r="O58" s="1"/>
      <c r="P58" s="1"/>
      <c r="Q58" s="1"/>
      <c r="R58" s="1"/>
      <c r="S58" s="1"/>
      <c r="T58" s="1"/>
      <c r="U58" s="1"/>
      <c r="V58" s="1"/>
      <c r="W58" s="1"/>
      <c r="X58" s="1"/>
      <c r="Y58" s="1"/>
      <c r="Z58" s="1"/>
      <c r="AA58" s="1"/>
      <c r="AB58" s="1"/>
      <c r="AC58" s="1"/>
    </row>
    <row r="59" spans="1:2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row r="1001" spans="1:29"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row>
    <row r="1002" spans="1:29"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row>
    <row r="1003" spans="1:29"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row>
    <row r="1004" spans="1:29"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row>
    <row r="1005" spans="1:29" ht="15.7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row>
    <row r="1006" spans="1:29" ht="15.7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row>
    <row r="1007" spans="1:29" ht="15.7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row>
    <row r="1008" spans="1:29" ht="15.7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row>
    <row r="1009" spans="1:29" ht="15.7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row>
    <row r="1010" spans="1:29" ht="15.7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row>
    <row r="1011" spans="1:29" ht="15.7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row>
    <row r="1012" spans="1:29" ht="15.7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row>
    <row r="1013" spans="1:29" ht="15.75"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row>
    <row r="1014" spans="1:29" ht="15.75" customHeigh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row>
    <row r="1015" spans="1:29" ht="15.75" customHeight="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row>
    <row r="1016" spans="1:29" ht="15.75" customHeigh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row>
    <row r="1017" spans="1:29" ht="15.75" customHeight="1">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row>
  </sheetData>
  <mergeCells count="131">
    <mergeCell ref="I19:I20"/>
    <mergeCell ref="I2:I3"/>
    <mergeCell ref="J2:J3"/>
    <mergeCell ref="K2:K3"/>
    <mergeCell ref="L2:L3"/>
    <mergeCell ref="H2:H3"/>
    <mergeCell ref="A5:B5"/>
    <mergeCell ref="C5:D5"/>
    <mergeCell ref="A6:B6"/>
    <mergeCell ref="C6:D6"/>
    <mergeCell ref="J19:J20"/>
    <mergeCell ref="H4:H10"/>
    <mergeCell ref="C17:C18"/>
    <mergeCell ref="G15:G16"/>
    <mergeCell ref="G17:G18"/>
    <mergeCell ref="B15:B16"/>
    <mergeCell ref="C15:C16"/>
    <mergeCell ref="C19:C20"/>
    <mergeCell ref="G19:G20"/>
    <mergeCell ref="E2:F2"/>
    <mergeCell ref="E3:F4"/>
    <mergeCell ref="E5:F6"/>
    <mergeCell ref="E7:F8"/>
    <mergeCell ref="E9:F10"/>
    <mergeCell ref="G28:G29"/>
    <mergeCell ref="G30:G31"/>
    <mergeCell ref="G32:G33"/>
    <mergeCell ref="A1:D1"/>
    <mergeCell ref="A2:D2"/>
    <mergeCell ref="A3:B3"/>
    <mergeCell ref="C3:D3"/>
    <mergeCell ref="A4:B4"/>
    <mergeCell ref="C4:D4"/>
    <mergeCell ref="A15:A16"/>
    <mergeCell ref="A17:A18"/>
    <mergeCell ref="A19:A20"/>
    <mergeCell ref="B19:B20"/>
    <mergeCell ref="A8:B8"/>
    <mergeCell ref="C8:D8"/>
    <mergeCell ref="A9:B9"/>
    <mergeCell ref="C9:D9"/>
    <mergeCell ref="A10:B10"/>
    <mergeCell ref="C10:D10"/>
    <mergeCell ref="A11:B11"/>
    <mergeCell ref="C11:D11"/>
    <mergeCell ref="G21:G22"/>
    <mergeCell ref="B17:B18"/>
    <mergeCell ref="L37:L42"/>
    <mergeCell ref="G37:G38"/>
    <mergeCell ref="G39:G40"/>
    <mergeCell ref="L15:L22"/>
    <mergeCell ref="B26:B27"/>
    <mergeCell ref="C26:C27"/>
    <mergeCell ref="B28:B29"/>
    <mergeCell ref="C28:C29"/>
    <mergeCell ref="I26:I27"/>
    <mergeCell ref="J26:J27"/>
    <mergeCell ref="I28:I29"/>
    <mergeCell ref="C21:C22"/>
    <mergeCell ref="I17:I18"/>
    <mergeCell ref="I21:I22"/>
    <mergeCell ref="J21:J22"/>
    <mergeCell ref="J17:J18"/>
    <mergeCell ref="I15:I16"/>
    <mergeCell ref="J15:J16"/>
    <mergeCell ref="L26:L33"/>
    <mergeCell ref="J28:J29"/>
    <mergeCell ref="I30:I31"/>
    <mergeCell ref="J30:J31"/>
    <mergeCell ref="I32:I33"/>
    <mergeCell ref="G26:G27"/>
    <mergeCell ref="J32:J33"/>
    <mergeCell ref="B46:B47"/>
    <mergeCell ref="B48:B49"/>
    <mergeCell ref="C46:C47"/>
    <mergeCell ref="C48:C49"/>
    <mergeCell ref="G46:G47"/>
    <mergeCell ref="G48:G49"/>
    <mergeCell ref="J37:J38"/>
    <mergeCell ref="J39:J40"/>
    <mergeCell ref="J41:J42"/>
    <mergeCell ref="C39:C40"/>
    <mergeCell ref="B41:B42"/>
    <mergeCell ref="C41:C42"/>
    <mergeCell ref="I37:I38"/>
    <mergeCell ref="I39:I40"/>
    <mergeCell ref="A44:B44"/>
    <mergeCell ref="A35:B35"/>
    <mergeCell ref="A37:A38"/>
    <mergeCell ref="B37:B38"/>
    <mergeCell ref="B39:B40"/>
    <mergeCell ref="C37:C38"/>
    <mergeCell ref="A39:A40"/>
    <mergeCell ref="L46:L49"/>
    <mergeCell ref="L53:L56"/>
    <mergeCell ref="I53:I54"/>
    <mergeCell ref="I55:I56"/>
    <mergeCell ref="J53:J54"/>
    <mergeCell ref="J55:J56"/>
    <mergeCell ref="A41:A42"/>
    <mergeCell ref="A46:A47"/>
    <mergeCell ref="I46:I47"/>
    <mergeCell ref="J46:J47"/>
    <mergeCell ref="G41:G42"/>
    <mergeCell ref="I48:I49"/>
    <mergeCell ref="J48:J49"/>
    <mergeCell ref="A53:A54"/>
    <mergeCell ref="A55:A56"/>
    <mergeCell ref="B53:B54"/>
    <mergeCell ref="B55:B56"/>
    <mergeCell ref="C53:C54"/>
    <mergeCell ref="C55:C56"/>
    <mergeCell ref="G53:G54"/>
    <mergeCell ref="G55:G56"/>
    <mergeCell ref="A48:A49"/>
    <mergeCell ref="I41:I42"/>
    <mergeCell ref="A51:B51"/>
    <mergeCell ref="A26:A27"/>
    <mergeCell ref="A28:A29"/>
    <mergeCell ref="A30:A31"/>
    <mergeCell ref="A32:A33"/>
    <mergeCell ref="B30:B31"/>
    <mergeCell ref="C30:C31"/>
    <mergeCell ref="B32:B33"/>
    <mergeCell ref="C32:C33"/>
    <mergeCell ref="A7:B7"/>
    <mergeCell ref="C7:D7"/>
    <mergeCell ref="A21:A22"/>
    <mergeCell ref="A13:B13"/>
    <mergeCell ref="A24:B24"/>
    <mergeCell ref="B21:B22"/>
  </mergeCells>
  <conditionalFormatting sqref="H4:H10">
    <cfRule type="cellIs" dxfId="35" priority="1" operator="between">
      <formula>0.71</formula>
      <formula>1</formula>
    </cfRule>
    <cfRule type="cellIs" dxfId="34" priority="2" operator="between">
      <formula>0.26</formula>
      <formula>0.7</formula>
    </cfRule>
    <cfRule type="cellIs" priority="3" operator="between">
      <formula>0.26</formula>
      <formula>0.7</formula>
    </cfRule>
    <cfRule type="cellIs" dxfId="33" priority="4" operator="between">
      <formula>0.71</formula>
      <formula>1</formula>
    </cfRule>
    <cfRule type="cellIs" dxfId="32" priority="5" operator="between">
      <formula>0.26</formula>
      <formula>0.7</formula>
    </cfRule>
    <cfRule type="cellIs" dxfId="31" priority="6" operator="between">
      <formula>0.11</formula>
      <formula>0.25</formula>
    </cfRule>
    <cfRule type="cellIs" dxfId="30" priority="7" operator="between">
      <formula>0</formula>
      <formula>0.1</formula>
    </cfRule>
  </conditionalFormatting>
  <conditionalFormatting sqref="L15:L22">
    <cfRule type="cellIs" dxfId="29" priority="36" operator="between">
      <formula>0.71</formula>
      <formula>1</formula>
    </cfRule>
    <cfRule type="cellIs" dxfId="28" priority="37" operator="between">
      <formula>0.26</formula>
      <formula>0.7</formula>
    </cfRule>
    <cfRule type="cellIs" priority="38" operator="between">
      <formula>0.26</formula>
      <formula>0.7</formula>
    </cfRule>
    <cfRule type="cellIs" dxfId="27" priority="39" operator="between">
      <formula>0.71</formula>
      <formula>1</formula>
    </cfRule>
    <cfRule type="cellIs" dxfId="26" priority="40" operator="between">
      <formula>0.26</formula>
      <formula>0.7</formula>
    </cfRule>
    <cfRule type="cellIs" dxfId="25" priority="41" operator="between">
      <formula>0.11</formula>
      <formula>0.25</formula>
    </cfRule>
    <cfRule type="cellIs" dxfId="24" priority="42" operator="between">
      <formula>0</formula>
      <formula>0.1</formula>
    </cfRule>
  </conditionalFormatting>
  <conditionalFormatting sqref="L26:L33">
    <cfRule type="cellIs" dxfId="23" priority="29" operator="between">
      <formula>0.71</formula>
      <formula>1</formula>
    </cfRule>
    <cfRule type="cellIs" dxfId="22" priority="30" operator="between">
      <formula>0.26</formula>
      <formula>0.7</formula>
    </cfRule>
    <cfRule type="cellIs" priority="31" operator="between">
      <formula>0.26</formula>
      <formula>0.7</formula>
    </cfRule>
    <cfRule type="cellIs" dxfId="21" priority="32" operator="between">
      <formula>0.71</formula>
      <formula>1</formula>
    </cfRule>
    <cfRule type="cellIs" dxfId="20" priority="33" operator="between">
      <formula>0.26</formula>
      <formula>0.7</formula>
    </cfRule>
    <cfRule type="cellIs" dxfId="19" priority="34" operator="between">
      <formula>0.11</formula>
      <formula>0.25</formula>
    </cfRule>
    <cfRule type="cellIs" dxfId="18" priority="35" operator="between">
      <formula>0</formula>
      <formula>0.1</formula>
    </cfRule>
  </conditionalFormatting>
  <conditionalFormatting sqref="L37:L42">
    <cfRule type="cellIs" dxfId="17" priority="22" operator="between">
      <formula>0.71</formula>
      <formula>1</formula>
    </cfRule>
    <cfRule type="cellIs" dxfId="16" priority="23" operator="between">
      <formula>0.26</formula>
      <formula>0.7</formula>
    </cfRule>
    <cfRule type="cellIs" priority="24" operator="between">
      <formula>0.26</formula>
      <formula>0.7</formula>
    </cfRule>
    <cfRule type="cellIs" dxfId="15" priority="25" operator="between">
      <formula>0.71</formula>
      <formula>1</formula>
    </cfRule>
    <cfRule type="cellIs" dxfId="14" priority="26" operator="between">
      <formula>0.26</formula>
      <formula>0.7</formula>
    </cfRule>
    <cfRule type="cellIs" dxfId="13" priority="27" operator="between">
      <formula>0.11</formula>
      <formula>0.25</formula>
    </cfRule>
    <cfRule type="cellIs" dxfId="12" priority="28" operator="between">
      <formula>0</formula>
      <formula>0.1</formula>
    </cfRule>
  </conditionalFormatting>
  <conditionalFormatting sqref="L46:L49">
    <cfRule type="cellIs" dxfId="11" priority="15" operator="between">
      <formula>0.71</formula>
      <formula>1</formula>
    </cfRule>
    <cfRule type="cellIs" dxfId="10" priority="16" operator="between">
      <formula>0.26</formula>
      <formula>0.7</formula>
    </cfRule>
    <cfRule type="cellIs" priority="17" operator="between">
      <formula>0.26</formula>
      <formula>0.7</formula>
    </cfRule>
    <cfRule type="cellIs" dxfId="9" priority="18" operator="between">
      <formula>0.71</formula>
      <formula>1</formula>
    </cfRule>
    <cfRule type="cellIs" dxfId="8" priority="19" operator="between">
      <formula>0.26</formula>
      <formula>0.7</formula>
    </cfRule>
    <cfRule type="cellIs" dxfId="7" priority="20" operator="between">
      <formula>0.11</formula>
      <formula>0.25</formula>
    </cfRule>
    <cfRule type="cellIs" dxfId="6" priority="21" operator="between">
      <formula>0</formula>
      <formula>0.1</formula>
    </cfRule>
  </conditionalFormatting>
  <conditionalFormatting sqref="L53:L56">
    <cfRule type="cellIs" dxfId="5" priority="8" operator="between">
      <formula>0.71</formula>
      <formula>1</formula>
    </cfRule>
    <cfRule type="cellIs" dxfId="4" priority="9" operator="between">
      <formula>0.26</formula>
      <formula>0.7</formula>
    </cfRule>
    <cfRule type="cellIs" priority="10" operator="between">
      <formula>0.26</formula>
      <formula>0.7</formula>
    </cfRule>
    <cfRule type="cellIs" dxfId="3" priority="11" operator="between">
      <formula>0.71</formula>
      <formula>1</formula>
    </cfRule>
    <cfRule type="cellIs" dxfId="2" priority="12" operator="between">
      <formula>0.26</formula>
      <formula>0.7</formula>
    </cfRule>
    <cfRule type="cellIs" dxfId="1" priority="13" operator="between">
      <formula>0.11</formula>
      <formula>0.25</formula>
    </cfRule>
    <cfRule type="cellIs" dxfId="0" priority="14" operator="between">
      <formula>0</formula>
      <formula>0.1</formula>
    </cfRule>
  </conditionalFormatting>
  <pageMargins left="0.75" right="0.75" top="1" bottom="1"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0B166-E596-47E9-8B4F-653CD7015F5C}">
  <dimension ref="A1:F8"/>
  <sheetViews>
    <sheetView showGridLines="0" workbookViewId="0">
      <selection activeCell="D12" sqref="D12"/>
    </sheetView>
  </sheetViews>
  <sheetFormatPr defaultColWidth="11.42578125" defaultRowHeight="15"/>
  <cols>
    <col min="1" max="1" width="11.42578125" style="2"/>
    <col min="2" max="2" width="25.42578125" style="2" customWidth="1"/>
    <col min="3" max="3" width="19" style="2" customWidth="1"/>
    <col min="4" max="4" width="40.42578125" style="2" customWidth="1"/>
    <col min="5" max="5" width="11.42578125" style="2"/>
    <col min="6" max="6" width="13.5703125" style="2" bestFit="1" customWidth="1"/>
    <col min="7" max="16384" width="11.42578125" style="2"/>
  </cols>
  <sheetData>
    <row r="1" spans="1:6" ht="30.75">
      <c r="A1" s="23" t="s">
        <v>459</v>
      </c>
      <c r="B1" s="35" t="s">
        <v>460</v>
      </c>
      <c r="C1" s="35" t="s">
        <v>461</v>
      </c>
      <c r="D1" s="35" t="s">
        <v>462</v>
      </c>
      <c r="F1" s="24"/>
    </row>
    <row r="2" spans="1:6">
      <c r="A2" s="19">
        <v>1</v>
      </c>
      <c r="B2" s="30"/>
      <c r="C2" s="30"/>
      <c r="D2" s="19">
        <f>C2-B2</f>
        <v>0</v>
      </c>
    </row>
    <row r="3" spans="1:6">
      <c r="A3" s="19">
        <v>2</v>
      </c>
      <c r="B3" s="30"/>
      <c r="C3" s="30"/>
      <c r="D3" s="19">
        <f t="shared" ref="D3:D7" si="0">C3-B3</f>
        <v>0</v>
      </c>
    </row>
    <row r="4" spans="1:6">
      <c r="A4" s="19">
        <v>3</v>
      </c>
      <c r="B4" s="30"/>
      <c r="C4" s="30"/>
      <c r="D4" s="19">
        <f t="shared" si="0"/>
        <v>0</v>
      </c>
    </row>
    <row r="5" spans="1:6">
      <c r="A5" s="19">
        <v>4</v>
      </c>
      <c r="B5" s="30"/>
      <c r="C5" s="30"/>
      <c r="D5" s="19">
        <f t="shared" si="0"/>
        <v>0</v>
      </c>
    </row>
    <row r="6" spans="1:6">
      <c r="A6" s="19">
        <v>5</v>
      </c>
      <c r="B6" s="30"/>
      <c r="C6" s="30"/>
      <c r="D6" s="19">
        <f t="shared" si="0"/>
        <v>0</v>
      </c>
    </row>
    <row r="7" spans="1:6">
      <c r="A7" s="19">
        <v>6</v>
      </c>
      <c r="B7" s="30"/>
      <c r="C7" s="30"/>
      <c r="D7" s="19">
        <f t="shared" si="0"/>
        <v>0</v>
      </c>
    </row>
    <row r="8" spans="1:6" ht="15.75">
      <c r="A8" s="168" t="s">
        <v>463</v>
      </c>
      <c r="B8" s="169"/>
      <c r="C8" s="170"/>
      <c r="D8" s="25">
        <f>AVERAGE(D2:D7)</f>
        <v>0</v>
      </c>
    </row>
  </sheetData>
  <mergeCells count="1">
    <mergeCell ref="A8:C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6B22D-0974-4B46-A5F7-835818736BB4}">
  <dimension ref="A1:B18"/>
  <sheetViews>
    <sheetView showGridLines="0" workbookViewId="0">
      <selection activeCell="D5" sqref="D5"/>
    </sheetView>
  </sheetViews>
  <sheetFormatPr defaultRowHeight="15"/>
  <cols>
    <col min="1" max="1" width="67.42578125" style="39" customWidth="1"/>
  </cols>
  <sheetData>
    <row r="1" spans="1:2" ht="28.5">
      <c r="A1" s="78" t="s">
        <v>464</v>
      </c>
      <c r="B1" s="82"/>
    </row>
    <row r="2" spans="1:2" ht="28.5">
      <c r="A2" s="79" t="s">
        <v>465</v>
      </c>
      <c r="B2" s="82"/>
    </row>
    <row r="3" spans="1:2">
      <c r="A3" s="80" t="s">
        <v>466</v>
      </c>
      <c r="B3" s="82"/>
    </row>
    <row r="4" spans="1:2" ht="16.5">
      <c r="A4" s="80" t="s">
        <v>467</v>
      </c>
      <c r="B4" s="82"/>
    </row>
    <row r="5" spans="1:2" ht="16.5">
      <c r="A5" s="80" t="s">
        <v>468</v>
      </c>
      <c r="B5" s="82"/>
    </row>
    <row r="6" spans="1:2" ht="16.5">
      <c r="A6" s="80" t="s">
        <v>469</v>
      </c>
      <c r="B6" s="82"/>
    </row>
    <row r="7" spans="1:2" ht="16.5">
      <c r="A7" s="80" t="s">
        <v>470</v>
      </c>
      <c r="B7" s="82"/>
    </row>
    <row r="8" spans="1:2" ht="28.5">
      <c r="A8" s="79" t="s">
        <v>471</v>
      </c>
      <c r="B8" s="82"/>
    </row>
    <row r="9" spans="1:2">
      <c r="A9" s="80" t="s">
        <v>466</v>
      </c>
      <c r="B9" s="82"/>
    </row>
    <row r="10" spans="1:2" ht="16.5">
      <c r="A10" s="80" t="s">
        <v>472</v>
      </c>
      <c r="B10" s="82"/>
    </row>
    <row r="11" spans="1:2" ht="16.5">
      <c r="A11" s="80" t="s">
        <v>473</v>
      </c>
      <c r="B11" s="82"/>
    </row>
    <row r="12" spans="1:2" ht="16.5">
      <c r="A12" s="81" t="s">
        <v>474</v>
      </c>
      <c r="B12" s="82"/>
    </row>
    <row r="13" spans="1:2">
      <c r="A13" s="83"/>
    </row>
    <row r="14" spans="1:2">
      <c r="A14" s="38"/>
    </row>
    <row r="15" spans="1:2">
      <c r="A15" s="38"/>
    </row>
    <row r="16" spans="1:2">
      <c r="A16" s="38"/>
    </row>
    <row r="17" spans="1:1">
      <c r="A17" s="38"/>
    </row>
    <row r="18" spans="1:1">
      <c r="A18" s="3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405D3961A0E048A52120540E12EF1A" ma:contentTypeVersion="14" ma:contentTypeDescription="Crear nuevo documento." ma:contentTypeScope="" ma:versionID="684615500b486a6dc2e518b993176177">
  <xsd:schema xmlns:xsd="http://www.w3.org/2001/XMLSchema" xmlns:xs="http://www.w3.org/2001/XMLSchema" xmlns:p="http://schemas.microsoft.com/office/2006/metadata/properties" xmlns:ns2="86861b74-f351-4860-a90d-2611d23efdba" xmlns:ns3="3a3d70e9-36c8-4757-b175-2b2a1197c0a7" targetNamespace="http://schemas.microsoft.com/office/2006/metadata/properties" ma:root="true" ma:fieldsID="8df6db23c55f41bbefa0e73f42d62e24" ns2:_="" ns3:_="">
    <xsd:import namespace="86861b74-f351-4860-a90d-2611d23efdba"/>
    <xsd:import namespace="3a3d70e9-36c8-4757-b175-2b2a1197c0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61b74-f351-4860-a90d-2611d23efd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3d70e9-36c8-4757-b175-2b2a1197c0a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33e229-71b6-47ac-aa5c-88a668f2bcd7}" ma:internalName="TaxCatchAll" ma:showField="CatchAllData" ma:web="3a3d70e9-36c8-4757-b175-2b2a1197c0a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61b74-f351-4860-a90d-2611d23efdba">
      <Terms xmlns="http://schemas.microsoft.com/office/infopath/2007/PartnerControls"/>
    </lcf76f155ced4ddcb4097134ff3c332f>
    <TaxCatchAll xmlns="3a3d70e9-36c8-4757-b175-2b2a1197c0a7" xsi:nil="true"/>
  </documentManagement>
</p:properties>
</file>

<file path=customXml/itemProps1.xml><?xml version="1.0" encoding="utf-8"?>
<ds:datastoreItem xmlns:ds="http://schemas.openxmlformats.org/officeDocument/2006/customXml" ds:itemID="{8DC09C27-9813-44E7-BE65-10BB389D1928}"/>
</file>

<file path=customXml/itemProps2.xml><?xml version="1.0" encoding="utf-8"?>
<ds:datastoreItem xmlns:ds="http://schemas.openxmlformats.org/officeDocument/2006/customXml" ds:itemID="{CEA84C81-173B-4EE2-9C14-C08AAEF59A94}"/>
</file>

<file path=customXml/itemProps3.xml><?xml version="1.0" encoding="utf-8"?>
<ds:datastoreItem xmlns:ds="http://schemas.openxmlformats.org/officeDocument/2006/customXml" ds:itemID="{9D07F919-43FB-4B13-A0C6-4DB6126313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Yamid Enrique Cotrina Gulfo</cp:lastModifiedBy>
  <cp:revision/>
  <dcterms:created xsi:type="dcterms:W3CDTF">2025-11-05T14:01:26Z</dcterms:created>
  <dcterms:modified xsi:type="dcterms:W3CDTF">2025-12-16T12:44:57Z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0x01010049405D3961A0E048A52120540E12EF1A</vt:lpwstr>
  </property>
  <property fmtid="{D5CDD505-2E9C-101B-9397-08002B2CF9AE}" pid="3" name="Order">
    <vt:r8>19435200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MediaServiceImageTags">
    <vt:lpwstr/>
  </property>
</Properties>
</file>